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60" windowWidth="18675" windowHeight="11760" tabRatio="677" activeTab="1"/>
  </bookViews>
  <sheets>
    <sheet name="таблица 1 ДОУ 2025" sheetId="1" r:id="rId1"/>
    <sheet name="таблица 2 СОШ 2025" sheetId="2" r:id="rId2"/>
    <sheet name="таблица 3 ДОП 2025" sheetId="3" r:id="rId3"/>
    <sheet name="таблица 4 диалог 2025" sheetId="4" r:id="rId4"/>
    <sheet name="таблица 5 рду 2025" sheetId="5" r:id="rId5"/>
    <sheet name="таблица 6 содействие 2025" sheetId="6" r:id="rId6"/>
  </sheets>
  <definedNames>
    <definedName name="sub_11000" localSheetId="0">'таблица 1 ДОУ 2025'!$A$1</definedName>
    <definedName name="sub_11000" localSheetId="1">'таблица 2 СОШ 2025'!#REF!</definedName>
    <definedName name="sub_11000" localSheetId="2">'таблица 3 ДОП 2025'!$A$1</definedName>
    <definedName name="sub_11000" localSheetId="3">'таблица 4 диалог 2025'!#REF!</definedName>
    <definedName name="sub_11000" localSheetId="4">'таблица 5 рду 2025'!#REF!</definedName>
    <definedName name="sub_11000" localSheetId="5">'таблица 6 содействие 2025'!#REF!</definedName>
    <definedName name="_xlnm.Print_Area" localSheetId="0">'таблица 1 ДОУ 2025'!$A$1:$Q$97</definedName>
    <definedName name="_xlnm.Print_Area" localSheetId="1">'таблица 2 СОШ 2025'!$A$1:$Q$47</definedName>
    <definedName name="_xlnm.Print_Area" localSheetId="2">'таблица 3 ДОП 2025'!$A$1:$Q$16</definedName>
    <definedName name="_xlnm.Print_Area" localSheetId="3">'таблица 4 диалог 2025'!$A$1:$Q$11</definedName>
    <definedName name="_xlnm.Print_Area" localSheetId="4">'таблица 5 рду 2025'!$A$1:$Q$11</definedName>
    <definedName name="_xlnm.Print_Area" localSheetId="5">'таблица 6 содействие 2025'!$A$1:$Q$11</definedName>
  </definedNames>
  <calcPr calcId="125725"/>
</workbook>
</file>

<file path=xl/calcChain.xml><?xml version="1.0" encoding="utf-8"?>
<calcChain xmlns="http://schemas.openxmlformats.org/spreadsheetml/2006/main">
  <c r="P11" i="6"/>
  <c r="O11"/>
  <c r="N11"/>
  <c r="M11"/>
  <c r="L11"/>
  <c r="K11"/>
  <c r="J11"/>
  <c r="I11"/>
  <c r="H11"/>
  <c r="G11"/>
  <c r="Q10"/>
  <c r="Q11" s="1"/>
  <c r="F10" l="1"/>
  <c r="O11" i="5" l="1"/>
  <c r="N11"/>
  <c r="M11"/>
  <c r="L11"/>
  <c r="K11"/>
  <c r="J11"/>
  <c r="I11"/>
  <c r="H11"/>
  <c r="G11"/>
  <c r="Q10"/>
  <c r="Q11" s="1"/>
  <c r="P10"/>
  <c r="P11" s="1"/>
  <c r="O11" i="4" l="1"/>
  <c r="N11"/>
  <c r="M11"/>
  <c r="L11"/>
  <c r="K11"/>
  <c r="J11"/>
  <c r="I11"/>
  <c r="H11"/>
  <c r="G11"/>
  <c r="Q10"/>
  <c r="Q11" s="1"/>
  <c r="P10"/>
  <c r="P11" s="1"/>
  <c r="O16" i="3" l="1"/>
  <c r="N16"/>
  <c r="M16"/>
  <c r="L16"/>
  <c r="K16"/>
  <c r="J16"/>
  <c r="I16"/>
  <c r="H16"/>
  <c r="G16"/>
  <c r="E16"/>
  <c r="Q15"/>
  <c r="F15" s="1"/>
  <c r="P15"/>
  <c r="Q14"/>
  <c r="F14" s="1"/>
  <c r="P14"/>
  <c r="P13"/>
  <c r="Q13" s="1"/>
  <c r="F13" s="1"/>
  <c r="Q12"/>
  <c r="P12"/>
  <c r="F12"/>
  <c r="Q11"/>
  <c r="F11" s="1"/>
  <c r="P11"/>
  <c r="Q10"/>
  <c r="F10" s="1"/>
  <c r="P10"/>
  <c r="P16" s="1"/>
  <c r="Q16" l="1"/>
  <c r="S47" i="2" l="1"/>
  <c r="O47"/>
  <c r="N47"/>
  <c r="M47"/>
  <c r="L47"/>
  <c r="K47"/>
  <c r="J47"/>
  <c r="I47"/>
  <c r="E47"/>
  <c r="H46"/>
  <c r="G46"/>
  <c r="Q46" s="1"/>
  <c r="F46" s="1"/>
  <c r="H45"/>
  <c r="Q45" s="1"/>
  <c r="F45" s="1"/>
  <c r="H44"/>
  <c r="G44"/>
  <c r="Q44" s="1"/>
  <c r="F44" s="1"/>
  <c r="H43"/>
  <c r="G43"/>
  <c r="Q43" s="1"/>
  <c r="F43" s="1"/>
  <c r="Q42"/>
  <c r="H42"/>
  <c r="F42"/>
  <c r="Q41"/>
  <c r="F41" s="1"/>
  <c r="H41"/>
  <c r="G41"/>
  <c r="Q40"/>
  <c r="F40" s="1"/>
  <c r="H40"/>
  <c r="H39"/>
  <c r="Q39" s="1"/>
  <c r="F39" s="1"/>
  <c r="H38"/>
  <c r="Q38" s="1"/>
  <c r="F38" s="1"/>
  <c r="R37"/>
  <c r="R47" s="1"/>
  <c r="H37"/>
  <c r="Q37" s="1"/>
  <c r="F37" s="1"/>
  <c r="Q36"/>
  <c r="H36"/>
  <c r="F36"/>
  <c r="Q35"/>
  <c r="F35" s="1"/>
  <c r="H35"/>
  <c r="H34"/>
  <c r="Q34" s="1"/>
  <c r="F34" s="1"/>
  <c r="G34"/>
  <c r="H33"/>
  <c r="Q33" s="1"/>
  <c r="F33" s="1"/>
  <c r="G33"/>
  <c r="H32"/>
  <c r="Q32" s="1"/>
  <c r="F32" s="1"/>
  <c r="P31"/>
  <c r="P47" s="1"/>
  <c r="H31"/>
  <c r="Q31" s="1"/>
  <c r="F31" s="1"/>
  <c r="H30"/>
  <c r="G30"/>
  <c r="Q30" s="1"/>
  <c r="F30" s="1"/>
  <c r="H29"/>
  <c r="G29"/>
  <c r="Q29" s="1"/>
  <c r="F29" s="1"/>
  <c r="H28"/>
  <c r="G28"/>
  <c r="Q28" s="1"/>
  <c r="F28" s="1"/>
  <c r="H27"/>
  <c r="Q27" s="1"/>
  <c r="F27" s="1"/>
  <c r="Q26"/>
  <c r="H26"/>
  <c r="F26"/>
  <c r="Q25"/>
  <c r="F25" s="1"/>
  <c r="H25"/>
  <c r="G25"/>
  <c r="Q24"/>
  <c r="F24" s="1"/>
  <c r="H24"/>
  <c r="G24"/>
  <c r="Q23"/>
  <c r="F23" s="1"/>
  <c r="H23"/>
  <c r="H22"/>
  <c r="Q22" s="1"/>
  <c r="F22" s="1"/>
  <c r="H21"/>
  <c r="Q21" s="1"/>
  <c r="F21" s="1"/>
  <c r="H20"/>
  <c r="G20"/>
  <c r="Q20" s="1"/>
  <c r="F20" s="1"/>
  <c r="Q19"/>
  <c r="H19"/>
  <c r="F19"/>
  <c r="Q18"/>
  <c r="F18" s="1"/>
  <c r="H18"/>
  <c r="G18"/>
  <c r="Q17"/>
  <c r="F17" s="1"/>
  <c r="H17"/>
  <c r="G17"/>
  <c r="Q16"/>
  <c r="F16" s="1"/>
  <c r="H16"/>
  <c r="G16"/>
  <c r="Q15"/>
  <c r="F15" s="1"/>
  <c r="H15"/>
  <c r="H14"/>
  <c r="Q14" s="1"/>
  <c r="F14" s="1"/>
  <c r="G14"/>
  <c r="H13"/>
  <c r="Q13" s="1"/>
  <c r="F13" s="1"/>
  <c r="G13"/>
  <c r="H12"/>
  <c r="Q12" s="1"/>
  <c r="F12" s="1"/>
  <c r="G12"/>
  <c r="H11"/>
  <c r="Q11" s="1"/>
  <c r="F11" s="1"/>
  <c r="H10"/>
  <c r="Q10" s="1"/>
  <c r="F10" s="1"/>
  <c r="Q9"/>
  <c r="H9"/>
  <c r="F9"/>
  <c r="Q8"/>
  <c r="F8" s="1"/>
  <c r="H8"/>
  <c r="G8"/>
  <c r="Q7"/>
  <c r="H7"/>
  <c r="H47" s="1"/>
  <c r="Q47" l="1"/>
  <c r="G47"/>
  <c r="F7"/>
  <c r="N100" i="1" l="1"/>
  <c r="M100"/>
  <c r="J100"/>
  <c r="I100"/>
  <c r="M98"/>
  <c r="L98"/>
  <c r="I98"/>
  <c r="H98"/>
  <c r="X97"/>
  <c r="W97"/>
  <c r="W100" s="1"/>
  <c r="V97"/>
  <c r="U97"/>
  <c r="T97"/>
  <c r="S97"/>
  <c r="R97"/>
  <c r="O97"/>
  <c r="O100" s="1"/>
  <c r="N97"/>
  <c r="N98" s="1"/>
  <c r="M97"/>
  <c r="L97"/>
  <c r="J97"/>
  <c r="J98" s="1"/>
  <c r="I97"/>
  <c r="H97"/>
  <c r="G97"/>
  <c r="G100" s="1"/>
  <c r="E97"/>
  <c r="P96"/>
  <c r="K96"/>
  <c r="Q96" s="1"/>
  <c r="F96" s="1"/>
  <c r="P95"/>
  <c r="K95"/>
  <c r="Q95" s="1"/>
  <c r="F95" s="1"/>
  <c r="P94"/>
  <c r="K94"/>
  <c r="Q94" s="1"/>
  <c r="F94" s="1"/>
  <c r="P93"/>
  <c r="K93"/>
  <c r="Q93" s="1"/>
  <c r="F93" s="1"/>
  <c r="P92"/>
  <c r="K92"/>
  <c r="Q92" s="1"/>
  <c r="F92" s="1"/>
  <c r="P91"/>
  <c r="K91"/>
  <c r="Q91" s="1"/>
  <c r="F91" s="1"/>
  <c r="P90"/>
  <c r="K90"/>
  <c r="Q90" s="1"/>
  <c r="F90" s="1"/>
  <c r="P89"/>
  <c r="K89"/>
  <c r="Q89" s="1"/>
  <c r="F89" s="1"/>
  <c r="P88"/>
  <c r="K88"/>
  <c r="Q88" s="1"/>
  <c r="F88" s="1"/>
  <c r="P87"/>
  <c r="K87"/>
  <c r="Q87" s="1"/>
  <c r="F87" s="1"/>
  <c r="P86"/>
  <c r="K86"/>
  <c r="Q86" s="1"/>
  <c r="F86" s="1"/>
  <c r="P85"/>
  <c r="K85"/>
  <c r="Q85" s="1"/>
  <c r="F85" s="1"/>
  <c r="P84"/>
  <c r="K84"/>
  <c r="Q84" s="1"/>
  <c r="F84" s="1"/>
  <c r="P83"/>
  <c r="K83"/>
  <c r="Q83" s="1"/>
  <c r="F83" s="1"/>
  <c r="P82"/>
  <c r="K82"/>
  <c r="Q82" s="1"/>
  <c r="F82" s="1"/>
  <c r="P81"/>
  <c r="K81"/>
  <c r="Q81" s="1"/>
  <c r="F81" s="1"/>
  <c r="P80"/>
  <c r="K80"/>
  <c r="Q80" s="1"/>
  <c r="F80" s="1"/>
  <c r="P79"/>
  <c r="K79"/>
  <c r="Q79" s="1"/>
  <c r="F79" s="1"/>
  <c r="P78"/>
  <c r="K78"/>
  <c r="Q78" s="1"/>
  <c r="F78" s="1"/>
  <c r="P77"/>
  <c r="K77"/>
  <c r="Q77" s="1"/>
  <c r="F77" s="1"/>
  <c r="P76"/>
  <c r="K76"/>
  <c r="Q76" s="1"/>
  <c r="F76" s="1"/>
  <c r="P75"/>
  <c r="K75"/>
  <c r="Q75" s="1"/>
  <c r="F75" s="1"/>
  <c r="P74"/>
  <c r="K74"/>
  <c r="Q74" s="1"/>
  <c r="F74" s="1"/>
  <c r="P73"/>
  <c r="K73"/>
  <c r="Q73" s="1"/>
  <c r="F73" s="1"/>
  <c r="P72"/>
  <c r="K72"/>
  <c r="Q72" s="1"/>
  <c r="F72" s="1"/>
  <c r="P71"/>
  <c r="K71"/>
  <c r="Q71" s="1"/>
  <c r="F71" s="1"/>
  <c r="P70"/>
  <c r="K70"/>
  <c r="Q70" s="1"/>
  <c r="F70" s="1"/>
  <c r="P69"/>
  <c r="K69"/>
  <c r="Q69" s="1"/>
  <c r="F69" s="1"/>
  <c r="P68"/>
  <c r="K68"/>
  <c r="Q68" s="1"/>
  <c r="F68" s="1"/>
  <c r="P67"/>
  <c r="K67"/>
  <c r="Q67" s="1"/>
  <c r="F67" s="1"/>
  <c r="P66"/>
  <c r="K66"/>
  <c r="Q66" s="1"/>
  <c r="F66" s="1"/>
  <c r="P65"/>
  <c r="K65"/>
  <c r="Q65" s="1"/>
  <c r="F65" s="1"/>
  <c r="P64"/>
  <c r="K64"/>
  <c r="Q64" s="1"/>
  <c r="F64" s="1"/>
  <c r="P63"/>
  <c r="K63"/>
  <c r="Q63" s="1"/>
  <c r="F63" s="1"/>
  <c r="P62"/>
  <c r="K62"/>
  <c r="Q62" s="1"/>
  <c r="F62" s="1"/>
  <c r="P61"/>
  <c r="K61"/>
  <c r="Q61" s="1"/>
  <c r="F61" s="1"/>
  <c r="P60"/>
  <c r="K60"/>
  <c r="Q60" s="1"/>
  <c r="F60" s="1"/>
  <c r="P59"/>
  <c r="K59"/>
  <c r="Q59" s="1"/>
  <c r="F59" s="1"/>
  <c r="P58"/>
  <c r="K58"/>
  <c r="Q58" s="1"/>
  <c r="F58" s="1"/>
  <c r="P57"/>
  <c r="K57"/>
  <c r="Q57" s="1"/>
  <c r="F57" s="1"/>
  <c r="P56"/>
  <c r="K56"/>
  <c r="Q56" s="1"/>
  <c r="F56" s="1"/>
  <c r="P55"/>
  <c r="K55"/>
  <c r="Q55" s="1"/>
  <c r="F55" s="1"/>
  <c r="P54"/>
  <c r="P97" s="1"/>
  <c r="K54"/>
  <c r="K97" s="1"/>
  <c r="P53"/>
  <c r="O53"/>
  <c r="N53"/>
  <c r="M53"/>
  <c r="L53"/>
  <c r="L100" s="1"/>
  <c r="K53"/>
  <c r="J53"/>
  <c r="I53"/>
  <c r="H53"/>
  <c r="H100" s="1"/>
  <c r="G53"/>
  <c r="E53"/>
  <c r="Q52"/>
  <c r="F52"/>
  <c r="Q51"/>
  <c r="F51" s="1"/>
  <c r="Q50"/>
  <c r="F50"/>
  <c r="Q49"/>
  <c r="F49" s="1"/>
  <c r="Q48"/>
  <c r="F48"/>
  <c r="Q47"/>
  <c r="F47" s="1"/>
  <c r="Q46"/>
  <c r="F46"/>
  <c r="Q45"/>
  <c r="F45" s="1"/>
  <c r="Q44"/>
  <c r="F44"/>
  <c r="Q43"/>
  <c r="F43" s="1"/>
  <c r="Q42"/>
  <c r="F42"/>
  <c r="Q41"/>
  <c r="F41" s="1"/>
  <c r="Q40"/>
  <c r="F40"/>
  <c r="Q39"/>
  <c r="F39" s="1"/>
  <c r="Q38"/>
  <c r="F38"/>
  <c r="Q37"/>
  <c r="F37" s="1"/>
  <c r="Q36"/>
  <c r="F36"/>
  <c r="Q35"/>
  <c r="F35" s="1"/>
  <c r="Q34"/>
  <c r="F34"/>
  <c r="Q33"/>
  <c r="F33" s="1"/>
  <c r="Q32"/>
  <c r="F32"/>
  <c r="Q31"/>
  <c r="F31" s="1"/>
  <c r="Q30"/>
  <c r="F30"/>
  <c r="Q29"/>
  <c r="F29" s="1"/>
  <c r="Q28"/>
  <c r="F28"/>
  <c r="Q27"/>
  <c r="F27" s="1"/>
  <c r="Q26"/>
  <c r="F26"/>
  <c r="Q25"/>
  <c r="F25" s="1"/>
  <c r="Q24"/>
  <c r="F24"/>
  <c r="Q23"/>
  <c r="F23" s="1"/>
  <c r="Q22"/>
  <c r="F22"/>
  <c r="Q21"/>
  <c r="F21" s="1"/>
  <c r="Q20"/>
  <c r="F20"/>
  <c r="Q19"/>
  <c r="F19" s="1"/>
  <c r="Q18"/>
  <c r="F18"/>
  <c r="Q17"/>
  <c r="F17" s="1"/>
  <c r="Q16"/>
  <c r="F16"/>
  <c r="Q15"/>
  <c r="F15" s="1"/>
  <c r="Q14"/>
  <c r="F14"/>
  <c r="Q13"/>
  <c r="F13" s="1"/>
  <c r="Q12"/>
  <c r="F12"/>
  <c r="Q11"/>
  <c r="Q53" s="1"/>
  <c r="Q10"/>
  <c r="F10"/>
  <c r="P100" l="1"/>
  <c r="P98"/>
  <c r="K100"/>
  <c r="K98"/>
  <c r="F11"/>
  <c r="F53" s="1"/>
  <c r="Q54"/>
  <c r="G98"/>
  <c r="O98"/>
  <c r="F54" l="1"/>
  <c r="Q97"/>
  <c r="Q100" l="1"/>
  <c r="Q98"/>
</calcChain>
</file>

<file path=xl/sharedStrings.xml><?xml version="1.0" encoding="utf-8"?>
<sst xmlns="http://schemas.openxmlformats.org/spreadsheetml/2006/main" count="296" uniqueCount="139">
  <si>
    <t>Приложение 3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</si>
  <si>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</si>
  <si>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</si>
  <si>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</si>
  <si>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2025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</si>
  <si>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</si>
  <si>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</si>
  <si>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</si>
  <si>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</si>
  <si>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</si>
  <si>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</si>
  <si>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</si>
  <si>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</si>
  <si>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</si>
  <si>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</si>
  <si>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</si>
  <si>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</si>
  <si>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</si>
  <si>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</si>
  <si>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</si>
  <si>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</si>
  <si>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</si>
  <si>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</si>
  <si>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</si>
  <si>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</si>
  <si>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1.</t>
  </si>
  <si>
    <t>Реализация основных общеобразовательных программ дошкольного образования</t>
  </si>
  <si>
    <t>Муниципальное общеобразовательное учреждение Константиновская средняя общеобразовательная школа (д/с 01, д/с 08)</t>
  </si>
  <si>
    <t>Муниципальное общеобразовательное учреждение Дергаевская средняя общеобразовательная школа № 23 (д/с № 2)</t>
  </si>
  <si>
    <t>Муниципальное общеобразовательное учреждение Раменская средняя общеобразовательная школа №5 (д/с 03, д/с14,д/с42)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</si>
  <si>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</si>
  <si>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комбинированного вида № 6</t>
  </si>
  <si>
    <t>Муниципальное общеобразовательное учреждение "Гимназия  г. Раменское" (д/с 10)</t>
  </si>
  <si>
    <t>Муниципальное общеобразовательное учреждение Быковская средняя общеобразовательная школа № 15 (д/с 11, д/с 24)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</si>
  <si>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</si>
  <si>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"Детский сад комбинированного вида №15" (д/с 17, д/с 45)</t>
  </si>
  <si>
    <t>Муниципальное общеобразовательное учреждение Раменская средняя общеобразовательная школа № 8 (д/с 16, д/с 54)</t>
  </si>
  <si>
    <t>Муниципальное общеобразовательное учреждение Власовская средняя общеобразовательная школа № 13 (д/с 19)</t>
  </si>
  <si>
    <t>Муниципальное дошкольное образовательное учреждение Детский сад комбинированного вида № 18 (д/с №26)</t>
  </si>
  <si>
    <t>Муниципальное дошкольное образовательное учреждение № 20 "Новое поколение"</t>
  </si>
  <si>
    <t>Муниципальное общеобразовательное учреждение Удельнинская гимназия (д/с 21)</t>
  </si>
  <si>
    <t>Муниципальное общеобразовательное учреждение Раменская средняя общеобразовательная школа № 9 (д/с 22)</t>
  </si>
  <si>
    <t>Муниципальное общеобразовательное учреждение Никитская средняя общеобразовательная школа (д/с 23)</t>
  </si>
  <si>
    <t>Муниципальное общеобразовательное учреждение Быковская средняя общеобразовательная школа № 14 (д/с 25, д/с 84)</t>
  </si>
  <si>
    <t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(д/с 28, д/с 34, д/с 76)</t>
  </si>
  <si>
    <t>Муниципальное общеобразовательное учреждение Юровская средняя общеобразовательная школа (д/с 29)</t>
  </si>
  <si>
    <t>Муниципальное дошкольное образовательное учреждение "Детский сад комбинированного вида №30" (д/с 72)</t>
  </si>
  <si>
    <t>Муниципальное общеобразовательное учреждение Софьинская средняя общеобразовательная школа              (д/с 31,д/с 43 д/с 63)</t>
  </si>
  <si>
    <t>Муниципальное общеобразовательное учреждение Ганусовская средняя общеобразовательная школа                  (д/с 32, д/с 58)</t>
  </si>
  <si>
    <t>Муниципальное общеобразовательное учреждение Клишевская средняя общеобразовательная школа №12 (д/с 33, д/с 78)</t>
  </si>
  <si>
    <t>Муниципальное общеобразовательное учреждение средняя общеобразовательная школа № 11 пос.Дружба                         (д/с 36,д/с 69)</t>
  </si>
  <si>
    <t>Муниципальное общеобразовательное учреждение Речицкая средняя общеобразовательная школа                   (д/с 37, д/с 38)</t>
  </si>
  <si>
    <t>Муниципальное общеобразовательное учреждение Раменская средняя общеобразовательная школа №6                  (д/с 39, д/с 82)</t>
  </si>
  <si>
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 (д/с 44)</t>
  </si>
  <si>
    <t>Муниципальное общеобразовательное учреждение Ильинская средняя общеобразовательная школа № 25 (д/с 46)</t>
  </si>
  <si>
    <t>Муниципальное общеобразовательное учреждение Родниковская средняя общеобразовательная школа № 32 (МДОУ №49)</t>
  </si>
  <si>
    <t>Муниципальное общеобразовательное учреждение Чулковская средняя общеобразовательная школа №20 (МДОУ №50,№73)</t>
  </si>
  <si>
    <t>Муниципальное общеобразовательное учреждение Раменская средняя общеобразовательная школа№4 ( д/с№51)</t>
  </si>
  <si>
    <t>Муниципальное общеобразовательное учреждение Ильинская средняя общеобразовательная школа№26 ( д/с№52)</t>
  </si>
  <si>
    <t xml:space="preserve">Муниципальное дошкольное образовательное учреждение Детский сад комбинированного вида №53 (д/с 05, д/с 07) </t>
  </si>
  <si>
    <t>Муниципальное общеобразовательное учреждение Кратовская средняя общеобразовательная школа№98 ( д/с55,61)</t>
  </si>
  <si>
    <t>Муниципальное общеобразовательное учреждение Заворовская средняя общеобразовательная школа (д/с 56,62)</t>
  </si>
  <si>
    <t>Муниципальное общеобразовательное учреждение Раменская средняя общеобразовательная школа№1(д/с № 60)</t>
  </si>
  <si>
    <t>Муниципальное общеобразовательное учреждение Кузяевская основная общеобразовательная школа (д/с№ 66)</t>
  </si>
  <si>
    <t>Муниципальное общеобразовательное учреждение Удельнинская средняя общеобразовательная школа№34 (д/с№ 67)</t>
  </si>
  <si>
    <t>Муниципальное общеобразовательное учреждение Рыболовская средняя общеобразовательная школа (д/с №71,74)</t>
  </si>
  <si>
    <t>Муниципальное общеобразовательное учреждение  средняя общеобразовательная школа №22 п.Дубовая Роща ( д/с№79)</t>
  </si>
  <si>
    <t>Муниципальное общеобразовательное учреждение Раменская средняя общеобразовательная школа№21 (д/с №80)</t>
  </si>
  <si>
    <t>Муниципальное общеобразовательное учреждение Раменская средняя общеобразовательная школа№35 (д/с № 83</t>
  </si>
  <si>
    <t xml:space="preserve">Муниципальное общеобразовательное учреждение Прогимназия №48 </t>
  </si>
  <si>
    <t>Всего:</t>
  </si>
  <si>
    <t>з/п обл тех</t>
  </si>
  <si>
    <t>з/п мест тех</t>
  </si>
  <si>
    <t>2.</t>
  </si>
  <si>
    <t>Присмотр и уход</t>
  </si>
  <si>
    <t>Таблица 2</t>
  </si>
  <si>
    <t>з/п обл</t>
  </si>
  <si>
    <t>з/п мест</t>
  </si>
  <si>
    <t>Реализация основных общеобразовательных программ начального общего образования</t>
  </si>
  <si>
    <t xml:space="preserve">Муниципальное общеобразовательное учреждение -Прогимназия № 48 </t>
  </si>
  <si>
    <t>Реализация основных общеобразовательных программ основного общего</t>
  </si>
  <si>
    <t>Муниципальное общеобразовательное учреждение Кузяевская основная общеобразовательная школа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</si>
  <si>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</si>
  <si>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</si>
  <si>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</si>
  <si>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</si>
  <si>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</si>
  <si>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</si>
  <si>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</si>
  <si>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</si>
  <si>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</si>
  <si>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</si>
  <si>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</si>
  <si>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</si>
  <si>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</si>
  <si>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</si>
  <si>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</si>
  <si>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</si>
  <si>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</si>
  <si>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№14</t>
  </si>
  <si>
    <t>Муниципальное общеобразовательное учреждение Быковская средняя общеобразовательная школа № 15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</si>
  <si>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</si>
  <si>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</si>
  <si>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Удельнинская средняя общеобразовательная школа № 34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</si>
  <si>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</si>
  <si>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</si>
  <si>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</t>
  </si>
  <si>
    <t>Муниципальное общеобразовательное учреждение Юровская средняя общеобразовательная школа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</si>
  <si>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</si>
  <si>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</si>
  <si>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</si>
  <si>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</si>
  <si>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Ганусовская средняя общеобразовательная школа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</si>
  <si>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</si>
  <si>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</si>
  <si>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</si>
  <si>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</t>
  </si>
  <si>
    <t>Муниципальное общеобразовательное учреждение средняя общеобразовательная школа № 11 пос. Дружба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</si>
  <si>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</si>
  <si>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</si>
  <si>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</si>
  <si>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</si>
  <si>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</si>
  <si>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"Детско-юношеская спортивная школа"</t>
  </si>
  <si>
    <t>Муниципальное учреждение дополнительного образования "Детско-юношеская спортивная школа №1"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</si>
  <si>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</si>
  <si>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</si>
  <si>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</si>
  <si>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</si>
  <si>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</si>
  <si>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</si>
  <si>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</si>
  <si>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</si>
  <si>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</si>
  <si>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</si>
  <si>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</si>
  <si>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</si>
  <si>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образовательное учреждение Центр психолого-педагогической, медицинской и социальной помощи "Содействие"</t>
  </si>
  <si>
    <t>1425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</si>
</sst>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9">
    <xf numFmtId="0" fontId="0" fillId="0" borderId="0" xfId="0"/>
    <xf numFmtId="0" fontId="3" fillId="0" borderId="0" xfId="0" applyFont="1" applyFill="1"/>
    <xf numFmtId="4" fontId="3" fillId="0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top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4" fontId="3" fillId="2" borderId="0" xfId="0" applyNumberFormat="1" applyFont="1" applyFill="1"/>
    <xf numFmtId="4" fontId="3" fillId="2" borderId="0" xfId="0" applyNumberFormat="1" applyFont="1" applyFill="1" applyBorder="1"/>
    <xf numFmtId="0" fontId="3" fillId="2" borderId="0" xfId="0" applyFont="1" applyFill="1" applyBorder="1"/>
    <xf numFmtId="0" fontId="9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3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3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vertical="top" wrapText="1"/>
    </xf>
    <xf numFmtId="0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19" xfId="1" applyNumberFormat="1" applyFont="1" applyFill="1" applyBorder="1" applyAlignment="1">
      <alignment horizontal="center" vertical="center"/>
    </xf>
    <xf numFmtId="4" fontId="8" fillId="2" borderId="19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vertical="center" wrapText="1"/>
    </xf>
    <xf numFmtId="3" fontId="9" fillId="2" borderId="22" xfId="0" applyNumberFormat="1" applyFont="1" applyFill="1" applyBorder="1" applyAlignment="1">
      <alignment horizontal="center" vertical="center" wrapText="1"/>
    </xf>
    <xf numFmtId="4" fontId="9" fillId="2" borderId="22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0" fontId="3" fillId="3" borderId="0" xfId="0" applyFont="1" applyFill="1"/>
    <xf numFmtId="4" fontId="3" fillId="3" borderId="0" xfId="0" applyNumberFormat="1" applyFont="1" applyFill="1"/>
    <xf numFmtId="4" fontId="8" fillId="2" borderId="17" xfId="0" applyNumberFormat="1" applyFont="1" applyFill="1" applyBorder="1" applyAlignment="1">
      <alignment horizontal="center" vertical="center"/>
    </xf>
    <xf numFmtId="4" fontId="12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0" fontId="3" fillId="4" borderId="0" xfId="0" applyFont="1" applyFill="1"/>
    <xf numFmtId="4" fontId="3" fillId="4" borderId="0" xfId="0" applyNumberFormat="1" applyFont="1" applyFill="1"/>
    <xf numFmtId="4" fontId="3" fillId="5" borderId="0" xfId="0" applyNumberFormat="1" applyFont="1" applyFill="1"/>
    <xf numFmtId="0" fontId="8" fillId="2" borderId="17" xfId="0" applyNumberFormat="1" applyFont="1" applyFill="1" applyBorder="1" applyAlignment="1">
      <alignment horizontal="center" vertical="center" wrapText="1"/>
    </xf>
    <xf numFmtId="3" fontId="9" fillId="2" borderId="24" xfId="0" applyNumberFormat="1" applyFont="1" applyFill="1" applyBorder="1" applyAlignment="1">
      <alignment horizontal="center" vertical="center" wrapText="1"/>
    </xf>
    <xf numFmtId="4" fontId="9" fillId="2" borderId="24" xfId="0" applyNumberFormat="1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>
      <alignment horizontal="center" vertical="center" wrapText="1"/>
    </xf>
    <xf numFmtId="4" fontId="11" fillId="2" borderId="0" xfId="0" applyNumberFormat="1" applyFont="1" applyFill="1"/>
    <xf numFmtId="4" fontId="8" fillId="2" borderId="0" xfId="0" applyNumberFormat="1" applyFont="1" applyFill="1"/>
    <xf numFmtId="165" fontId="8" fillId="2" borderId="0" xfId="0" applyNumberFormat="1" applyFont="1" applyFill="1"/>
    <xf numFmtId="0" fontId="12" fillId="2" borderId="0" xfId="0" applyFont="1" applyFill="1" applyAlignment="1"/>
    <xf numFmtId="0" fontId="12" fillId="2" borderId="0" xfId="0" applyFont="1" applyFill="1"/>
    <xf numFmtId="4" fontId="12" fillId="5" borderId="0" xfId="0" applyNumberFormat="1" applyFont="1" applyFill="1"/>
    <xf numFmtId="4" fontId="12" fillId="2" borderId="0" xfId="0" applyNumberFormat="1" applyFont="1" applyFill="1"/>
    <xf numFmtId="0" fontId="12" fillId="2" borderId="0" xfId="0" applyFont="1" applyFill="1" applyAlignment="1">
      <alignment horizontal="justify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4" fontId="12" fillId="5" borderId="0" xfId="0" applyNumberFormat="1" applyFont="1" applyFill="1" applyAlignment="1">
      <alignment horizontal="center"/>
    </xf>
    <xf numFmtId="4" fontId="12" fillId="2" borderId="0" xfId="0" applyNumberFormat="1" applyFont="1" applyFill="1" applyAlignment="1">
      <alignment horizontal="center"/>
    </xf>
    <xf numFmtId="0" fontId="14" fillId="2" borderId="2" xfId="0" applyFont="1" applyFill="1" applyBorder="1" applyAlignment="1">
      <alignment vertical="top" wrapText="1"/>
    </xf>
    <xf numFmtId="0" fontId="14" fillId="2" borderId="15" xfId="0" applyFont="1" applyFill="1" applyBorder="1" applyAlignment="1">
      <alignment horizontal="left" vertical="top" wrapText="1"/>
    </xf>
    <xf numFmtId="0" fontId="14" fillId="2" borderId="15" xfId="0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top" wrapText="1"/>
    </xf>
    <xf numFmtId="3" fontId="12" fillId="2" borderId="15" xfId="0" applyNumberFormat="1" applyFont="1" applyFill="1" applyBorder="1" applyAlignment="1">
      <alignment horizontal="center" vertical="center" wrapText="1"/>
    </xf>
    <xf numFmtId="4" fontId="12" fillId="2" borderId="15" xfId="1" applyNumberFormat="1" applyFont="1" applyFill="1" applyBorder="1" applyAlignment="1">
      <alignment horizontal="center" vertical="center"/>
    </xf>
    <xf numFmtId="4" fontId="12" fillId="2" borderId="15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top" wrapText="1"/>
    </xf>
    <xf numFmtId="3" fontId="12" fillId="2" borderId="17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4" fontId="12" fillId="4" borderId="0" xfId="0" applyNumberFormat="1" applyFont="1" applyFill="1"/>
    <xf numFmtId="0" fontId="12" fillId="4" borderId="0" xfId="0" applyFont="1" applyFill="1"/>
    <xf numFmtId="2" fontId="12" fillId="2" borderId="17" xfId="0" applyNumberFormat="1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center" vertical="center" wrapText="1"/>
    </xf>
    <xf numFmtId="4" fontId="12" fillId="3" borderId="0" xfId="0" applyNumberFormat="1" applyFont="1" applyFill="1"/>
    <xf numFmtId="0" fontId="12" fillId="3" borderId="0" xfId="0" applyFont="1" applyFill="1"/>
    <xf numFmtId="49" fontId="12" fillId="2" borderId="19" xfId="0" applyNumberFormat="1" applyFont="1" applyFill="1" applyBorder="1" applyAlignment="1">
      <alignment vertical="top" wrapText="1"/>
    </xf>
    <xf numFmtId="3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/>
    </xf>
    <xf numFmtId="4" fontId="12" fillId="2" borderId="20" xfId="1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/>
    </xf>
    <xf numFmtId="4" fontId="12" fillId="2" borderId="19" xfId="0" applyNumberFormat="1" applyFont="1" applyFill="1" applyBorder="1" applyAlignment="1">
      <alignment horizontal="center" vertical="center" wrapText="1"/>
    </xf>
    <xf numFmtId="4" fontId="12" fillId="2" borderId="20" xfId="0" applyNumberFormat="1" applyFont="1" applyFill="1" applyBorder="1" applyAlignment="1">
      <alignment horizontal="center" vertical="center" wrapText="1"/>
    </xf>
    <xf numFmtId="3" fontId="14" fillId="2" borderId="17" xfId="0" applyNumberFormat="1" applyFont="1" applyFill="1" applyBorder="1" applyAlignment="1">
      <alignment horizontal="center" vertical="center" wrapText="1"/>
    </xf>
    <xf numFmtId="4" fontId="14" fillId="2" borderId="17" xfId="0" applyNumberFormat="1" applyFont="1" applyFill="1" applyBorder="1" applyAlignment="1">
      <alignment horizontal="center" vertical="center" wrapText="1"/>
    </xf>
    <xf numFmtId="4" fontId="14" fillId="2" borderId="17" xfId="1" applyNumberFormat="1" applyFont="1" applyFill="1" applyBorder="1" applyAlignment="1">
      <alignment horizontal="right" vertical="center"/>
    </xf>
    <xf numFmtId="4" fontId="14" fillId="5" borderId="17" xfId="1" applyNumberFormat="1" applyFont="1" applyFill="1" applyBorder="1" applyAlignment="1">
      <alignment horizontal="right" vertical="center"/>
    </xf>
    <xf numFmtId="4" fontId="14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justify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2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2" fontId="3" fillId="0" borderId="0" xfId="0" applyNumberFormat="1" applyFont="1" applyFill="1"/>
    <xf numFmtId="2" fontId="3" fillId="2" borderId="0" xfId="0" applyNumberFormat="1" applyFont="1" applyFill="1"/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0" fontId="11" fillId="0" borderId="0" xfId="0" applyFont="1" applyFill="1"/>
    <xf numFmtId="0" fontId="7" fillId="0" borderId="0" xfId="0" applyFont="1" applyFill="1"/>
    <xf numFmtId="0" fontId="7" fillId="0" borderId="12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center" vertical="center" wrapText="1"/>
    </xf>
    <xf numFmtId="4" fontId="12" fillId="2" borderId="17" xfId="1" applyNumberFormat="1" applyFont="1" applyFill="1" applyBorder="1" applyAlignment="1">
      <alignment horizontal="center" vertical="center"/>
    </xf>
    <xf numFmtId="4" fontId="8" fillId="0" borderId="17" xfId="1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vertical="top" wrapText="1"/>
    </xf>
    <xf numFmtId="4" fontId="8" fillId="0" borderId="17" xfId="0" applyNumberFormat="1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23" xfId="0" applyFont="1" applyFill="1" applyBorder="1" applyAlignment="1">
      <alignment horizontal="right" vertical="center" wrapText="1"/>
    </xf>
    <xf numFmtId="0" fontId="9" fillId="2" borderId="24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9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2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4" fillId="2" borderId="19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top" wrapText="1"/>
    </xf>
    <xf numFmtId="0" fontId="14" fillId="2" borderId="15" xfId="0" applyFont="1" applyFill="1" applyBorder="1" applyAlignment="1">
      <alignment horizontal="center" vertical="top" wrapText="1"/>
    </xf>
    <xf numFmtId="0" fontId="14" fillId="2" borderId="17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/>
    </xf>
    <xf numFmtId="0" fontId="12" fillId="2" borderId="11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2" borderId="12" xfId="0" applyFont="1" applyFill="1" applyBorder="1" applyAlignment="1">
      <alignment horizontal="center" vertical="top" wrapText="1"/>
    </xf>
    <xf numFmtId="0" fontId="12" fillId="2" borderId="25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left" vertical="top" wrapText="1"/>
    </xf>
    <xf numFmtId="49" fontId="8" fillId="0" borderId="30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2"/>
  <sheetViews>
    <sheetView view="pageBreakPreview" topLeftCell="A31" zoomScale="60" zoomScaleNormal="70" workbookViewId="0">
      <selection sqref="A1:Q1"/>
    </sheetView>
  </sheetViews>
  <sheetFormatPr defaultColWidth="9.140625" defaultRowHeight="15"/>
  <cols>
    <col min="1" max="1" width="3.85546875" style="6" customWidth="1"/>
    <col min="2" max="2" width="12.28515625" style="6" customWidth="1"/>
    <col min="3" max="3" width="4.85546875" style="6" customWidth="1"/>
    <col min="4" max="4" width="31.28515625" style="6" customWidth="1"/>
    <col min="5" max="5" width="8.28515625" style="6" customWidth="1"/>
    <col min="6" max="6" width="10.7109375" style="6" customWidth="1"/>
    <col min="7" max="7" width="14" style="7" customWidth="1"/>
    <col min="8" max="9" width="13.85546875" style="6" customWidth="1"/>
    <col min="10" max="12" width="13.85546875" style="8" customWidth="1"/>
    <col min="13" max="13" width="12.5703125" style="8" customWidth="1"/>
    <col min="14" max="16" width="13.85546875" style="8" customWidth="1"/>
    <col min="17" max="17" width="14.7109375" style="8" customWidth="1"/>
    <col min="18" max="18" width="9.14062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24" ht="18.75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</row>
    <row r="3" spans="1:24" ht="18.75">
      <c r="A3" s="160" t="s">
        <v>2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</row>
    <row r="4" spans="1:24" ht="18.75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>
      <c r="A5" s="161" t="s">
        <v>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24" ht="15.7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4" ht="16.5" thickBot="1">
      <c r="A7" s="5"/>
      <c r="P7" s="159" t="s">
        <v>5</v>
      </c>
      <c r="Q7" s="159"/>
    </row>
    <row r="8" spans="1:24" ht="31.5" customHeight="1" thickBot="1">
      <c r="A8" s="9" t="s">
        <v>6</v>
      </c>
      <c r="B8" s="146" t="s">
        <v>7</v>
      </c>
      <c r="C8" s="148" t="s">
        <v>8</v>
      </c>
      <c r="D8" s="149"/>
      <c r="E8" s="152" t="s">
        <v>9</v>
      </c>
      <c r="F8" s="146" t="s">
        <v>10</v>
      </c>
      <c r="G8" s="154" t="s">
        <v>11</v>
      </c>
      <c r="H8" s="154"/>
      <c r="I8" s="155"/>
      <c r="J8" s="156" t="s">
        <v>12</v>
      </c>
      <c r="K8" s="157"/>
      <c r="L8" s="157"/>
      <c r="M8" s="157"/>
      <c r="N8" s="157"/>
      <c r="O8" s="157"/>
      <c r="P8" s="158"/>
      <c r="Q8" s="137" t="s">
        <v>13</v>
      </c>
      <c r="U8" s="10"/>
      <c r="V8" s="10"/>
      <c r="W8" s="10"/>
      <c r="X8" s="10"/>
    </row>
    <row r="9" spans="1:24" ht="165.6" customHeight="1" thickBot="1">
      <c r="A9" s="11" t="s">
        <v>14</v>
      </c>
      <c r="B9" s="147"/>
      <c r="C9" s="150"/>
      <c r="D9" s="151"/>
      <c r="E9" s="153"/>
      <c r="F9" s="147"/>
      <c r="G9" s="12" t="s">
        <v>15</v>
      </c>
      <c r="H9" s="12" t="s">
        <v>16</v>
      </c>
      <c r="I9" s="12" t="s">
        <v>17</v>
      </c>
      <c r="J9" s="13" t="s">
        <v>18</v>
      </c>
      <c r="K9" s="13" t="s">
        <v>19</v>
      </c>
      <c r="L9" s="13" t="s">
        <v>20</v>
      </c>
      <c r="M9" s="13" t="s">
        <v>21</v>
      </c>
      <c r="N9" s="13" t="s">
        <v>22</v>
      </c>
      <c r="O9" s="13" t="s">
        <v>23</v>
      </c>
      <c r="P9" s="13" t="s">
        <v>24</v>
      </c>
      <c r="Q9" s="138"/>
      <c r="U9" s="10"/>
      <c r="V9" s="10"/>
      <c r="W9" s="14"/>
      <c r="X9" s="10"/>
    </row>
    <row r="10" spans="1:24" s="6" customFormat="1" ht="76.5" customHeight="1">
      <c r="A10" s="139" t="s">
        <v>25</v>
      </c>
      <c r="B10" s="140" t="s">
        <v>26</v>
      </c>
      <c r="C10" s="15">
        <v>1</v>
      </c>
      <c r="D10" s="16" t="s">
        <v>27</v>
      </c>
      <c r="E10" s="15">
        <v>306</v>
      </c>
      <c r="F10" s="17">
        <f>Q10/E10</f>
        <v>80183.006535947716</v>
      </c>
      <c r="G10" s="18">
        <v>24031000</v>
      </c>
      <c r="H10" s="18">
        <v>505000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9">
        <f t="shared" ref="Q10:Q52" si="0">SUM(G10:I10)</f>
        <v>24536000</v>
      </c>
      <c r="S10" s="20"/>
      <c r="T10" s="20"/>
      <c r="U10" s="21"/>
      <c r="V10" s="21"/>
      <c r="W10" s="22"/>
      <c r="X10" s="21"/>
    </row>
    <row r="11" spans="1:24" s="6" customFormat="1" ht="112.15" customHeight="1">
      <c r="A11" s="139"/>
      <c r="B11" s="141"/>
      <c r="C11" s="23">
        <v>2</v>
      </c>
      <c r="D11" s="24" t="s">
        <v>28</v>
      </c>
      <c r="E11" s="25">
        <v>188</v>
      </c>
      <c r="F11" s="17">
        <f>Q11/E11</f>
        <v>92835.106382978716</v>
      </c>
      <c r="G11" s="26">
        <v>17142000</v>
      </c>
      <c r="H11" s="18">
        <v>311000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27">
        <f t="shared" si="0"/>
        <v>17453000</v>
      </c>
      <c r="S11" s="21"/>
      <c r="T11" s="21"/>
      <c r="U11" s="21"/>
      <c r="V11" s="21"/>
      <c r="W11" s="28"/>
      <c r="X11" s="21"/>
    </row>
    <row r="12" spans="1:24" s="6" customFormat="1" ht="73.5" customHeight="1">
      <c r="A12" s="139"/>
      <c r="B12" s="141"/>
      <c r="C12" s="23">
        <v>3</v>
      </c>
      <c r="D12" s="29" t="s">
        <v>29</v>
      </c>
      <c r="E12" s="30">
        <v>956</v>
      </c>
      <c r="F12" s="17">
        <f t="shared" ref="F12:F52" si="1">Q12/E12</f>
        <v>98398.535564853562</v>
      </c>
      <c r="G12" s="26">
        <v>92493000</v>
      </c>
      <c r="H12" s="31">
        <v>1576000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27">
        <f t="shared" si="0"/>
        <v>94069000</v>
      </c>
      <c r="S12" s="21"/>
      <c r="T12" s="21"/>
      <c r="U12" s="21"/>
      <c r="V12" s="21"/>
      <c r="W12" s="28"/>
      <c r="X12" s="21"/>
    </row>
    <row r="13" spans="1:24" s="6" customFormat="1" ht="54" customHeight="1">
      <c r="A13" s="139"/>
      <c r="B13" s="141"/>
      <c r="C13" s="15">
        <v>4</v>
      </c>
      <c r="D13" s="32" t="s">
        <v>30</v>
      </c>
      <c r="E13" s="30">
        <v>450</v>
      </c>
      <c r="F13" s="33">
        <f t="shared" si="1"/>
        <v>93597.777777777781</v>
      </c>
      <c r="G13" s="26">
        <v>41376000</v>
      </c>
      <c r="H13" s="31">
        <v>743000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27">
        <f t="shared" si="0"/>
        <v>42119000</v>
      </c>
      <c r="S13" s="21"/>
      <c r="T13" s="21"/>
      <c r="U13" s="21"/>
      <c r="V13" s="21"/>
      <c r="W13" s="28"/>
      <c r="X13" s="21"/>
    </row>
    <row r="14" spans="1:24" s="6" customFormat="1" ht="54" customHeight="1">
      <c r="A14" s="139"/>
      <c r="B14" s="141"/>
      <c r="C14" s="23">
        <v>5</v>
      </c>
      <c r="D14" s="34" t="s">
        <v>31</v>
      </c>
      <c r="E14" s="35">
        <v>312</v>
      </c>
      <c r="F14" s="33">
        <f t="shared" si="1"/>
        <v>79435.897435897437</v>
      </c>
      <c r="G14" s="26">
        <v>24269000</v>
      </c>
      <c r="H14" s="31">
        <v>515000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27">
        <f t="shared" si="0"/>
        <v>24784000</v>
      </c>
      <c r="S14" s="21"/>
      <c r="T14" s="21"/>
      <c r="U14" s="21"/>
      <c r="V14" s="21"/>
      <c r="W14" s="28"/>
      <c r="X14" s="21"/>
    </row>
    <row r="15" spans="1:24" s="6" customFormat="1" ht="54" customHeight="1">
      <c r="A15" s="139"/>
      <c r="B15" s="141"/>
      <c r="C15" s="23">
        <v>6</v>
      </c>
      <c r="D15" s="34" t="s">
        <v>32</v>
      </c>
      <c r="E15" s="35">
        <v>347</v>
      </c>
      <c r="F15" s="33">
        <f t="shared" si="1"/>
        <v>74550.432276657055</v>
      </c>
      <c r="G15" s="26">
        <v>25297000</v>
      </c>
      <c r="H15" s="31">
        <v>572000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27">
        <f t="shared" si="0"/>
        <v>25869000</v>
      </c>
      <c r="S15" s="21"/>
      <c r="T15" s="21"/>
      <c r="U15" s="21"/>
      <c r="V15" s="21"/>
      <c r="W15" s="28"/>
      <c r="X15" s="21"/>
    </row>
    <row r="16" spans="1:24" s="6" customFormat="1" ht="66" customHeight="1">
      <c r="A16" s="139"/>
      <c r="B16" s="141"/>
      <c r="C16" s="15">
        <v>7</v>
      </c>
      <c r="D16" s="34" t="s">
        <v>33</v>
      </c>
      <c r="E16" s="35">
        <v>175</v>
      </c>
      <c r="F16" s="33">
        <f t="shared" si="1"/>
        <v>77394.28571428571</v>
      </c>
      <c r="G16" s="26">
        <v>13255000</v>
      </c>
      <c r="H16" s="31">
        <v>289000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27">
        <f t="shared" si="0"/>
        <v>13544000</v>
      </c>
      <c r="S16" s="21"/>
      <c r="T16" s="21"/>
      <c r="U16" s="21"/>
      <c r="V16" s="21"/>
      <c r="W16" s="28"/>
      <c r="X16" s="21"/>
    </row>
    <row r="17" spans="1:24" s="6" customFormat="1" ht="54" customHeight="1">
      <c r="A17" s="139"/>
      <c r="B17" s="141"/>
      <c r="C17" s="23">
        <v>8</v>
      </c>
      <c r="D17" s="34" t="s">
        <v>34</v>
      </c>
      <c r="E17" s="35">
        <v>396</v>
      </c>
      <c r="F17" s="33">
        <f t="shared" si="1"/>
        <v>88234.84848484848</v>
      </c>
      <c r="G17" s="26">
        <v>34288000</v>
      </c>
      <c r="H17" s="31">
        <v>653000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27">
        <f t="shared" si="0"/>
        <v>34941000</v>
      </c>
      <c r="S17" s="21"/>
      <c r="T17" s="21"/>
      <c r="U17" s="21"/>
      <c r="V17" s="21"/>
      <c r="W17" s="28"/>
      <c r="X17" s="21"/>
    </row>
    <row r="18" spans="1:24" s="6" customFormat="1" ht="54" customHeight="1">
      <c r="A18" s="139"/>
      <c r="B18" s="141"/>
      <c r="C18" s="15">
        <v>9</v>
      </c>
      <c r="D18" s="34" t="s">
        <v>35</v>
      </c>
      <c r="E18" s="35">
        <v>576</v>
      </c>
      <c r="F18" s="33">
        <f t="shared" si="1"/>
        <v>81640.625</v>
      </c>
      <c r="G18" s="26">
        <v>46074000</v>
      </c>
      <c r="H18" s="31">
        <v>951000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27">
        <f t="shared" si="0"/>
        <v>47025000</v>
      </c>
      <c r="S18" s="21"/>
      <c r="T18" s="21"/>
      <c r="U18" s="21"/>
      <c r="V18" s="21"/>
      <c r="W18" s="28"/>
      <c r="X18" s="21"/>
    </row>
    <row r="19" spans="1:24" s="6" customFormat="1" ht="63" customHeight="1">
      <c r="A19" s="139"/>
      <c r="B19" s="141"/>
      <c r="C19" s="23">
        <v>10</v>
      </c>
      <c r="D19" s="34" t="s">
        <v>36</v>
      </c>
      <c r="E19" s="35">
        <v>354</v>
      </c>
      <c r="F19" s="33">
        <f t="shared" si="1"/>
        <v>90265.536723163837</v>
      </c>
      <c r="G19" s="26">
        <v>31370000</v>
      </c>
      <c r="H19" s="31">
        <v>584000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27">
        <f t="shared" si="0"/>
        <v>31954000</v>
      </c>
      <c r="S19" s="21"/>
      <c r="T19" s="21"/>
      <c r="U19" s="21"/>
      <c r="V19" s="21"/>
      <c r="W19" s="28"/>
      <c r="X19" s="21"/>
    </row>
    <row r="20" spans="1:24" s="6" customFormat="1" ht="66" customHeight="1">
      <c r="A20" s="139"/>
      <c r="B20" s="141"/>
      <c r="C20" s="23">
        <v>11</v>
      </c>
      <c r="D20" s="34" t="s">
        <v>37</v>
      </c>
      <c r="E20" s="35">
        <v>130</v>
      </c>
      <c r="F20" s="33">
        <f t="shared" si="1"/>
        <v>73584.61538461539</v>
      </c>
      <c r="G20" s="26">
        <v>9351000</v>
      </c>
      <c r="H20" s="31">
        <v>215000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27">
        <f t="shared" si="0"/>
        <v>9566000</v>
      </c>
      <c r="S20" s="21"/>
      <c r="T20" s="21"/>
      <c r="U20" s="21"/>
      <c r="V20" s="21"/>
      <c r="W20" s="28"/>
      <c r="X20" s="21"/>
    </row>
    <row r="21" spans="1:24" s="6" customFormat="1" ht="54" customHeight="1">
      <c r="A21" s="139"/>
      <c r="B21" s="141"/>
      <c r="C21" s="15">
        <v>12</v>
      </c>
      <c r="D21" s="34" t="s">
        <v>38</v>
      </c>
      <c r="E21" s="35">
        <v>770</v>
      </c>
      <c r="F21" s="33">
        <f t="shared" si="1"/>
        <v>42223.376623376622</v>
      </c>
      <c r="G21" s="26">
        <v>31736000</v>
      </c>
      <c r="H21" s="31">
        <v>776000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27">
        <f t="shared" si="0"/>
        <v>32512000</v>
      </c>
      <c r="S21" s="21"/>
      <c r="T21" s="21"/>
      <c r="U21" s="21"/>
      <c r="V21" s="21"/>
      <c r="W21" s="28"/>
      <c r="X21" s="21"/>
    </row>
    <row r="22" spans="1:24" s="6" customFormat="1" ht="54" customHeight="1">
      <c r="A22" s="139"/>
      <c r="B22" s="141"/>
      <c r="C22" s="23">
        <v>13</v>
      </c>
      <c r="D22" s="34" t="s">
        <v>39</v>
      </c>
      <c r="E22" s="35">
        <v>266</v>
      </c>
      <c r="F22" s="33">
        <f t="shared" si="1"/>
        <v>100075.18796992481</v>
      </c>
      <c r="G22" s="26">
        <v>26181000</v>
      </c>
      <c r="H22" s="31">
        <v>439000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27">
        <f t="shared" si="0"/>
        <v>26620000</v>
      </c>
      <c r="S22" s="21"/>
      <c r="T22" s="21"/>
      <c r="U22" s="21"/>
      <c r="V22" s="21"/>
      <c r="W22" s="28"/>
      <c r="X22" s="21"/>
    </row>
    <row r="23" spans="1:24" s="6" customFormat="1" ht="43.5" customHeight="1">
      <c r="A23" s="139"/>
      <c r="B23" s="141"/>
      <c r="C23" s="23">
        <v>14</v>
      </c>
      <c r="D23" s="34" t="s">
        <v>40</v>
      </c>
      <c r="E23" s="35">
        <v>293</v>
      </c>
      <c r="F23" s="33">
        <f t="shared" si="1"/>
        <v>86849.829351535838</v>
      </c>
      <c r="G23" s="26">
        <v>24964000</v>
      </c>
      <c r="H23" s="31">
        <v>483000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27">
        <f t="shared" si="0"/>
        <v>25447000</v>
      </c>
      <c r="S23" s="21"/>
      <c r="T23" s="21"/>
      <c r="U23" s="21"/>
      <c r="V23" s="21"/>
      <c r="W23" s="28"/>
      <c r="X23" s="21"/>
    </row>
    <row r="24" spans="1:24" s="6" customFormat="1" ht="67.5" customHeight="1">
      <c r="A24" s="139"/>
      <c r="B24" s="141"/>
      <c r="C24" s="15">
        <v>15</v>
      </c>
      <c r="D24" s="34" t="s">
        <v>41</v>
      </c>
      <c r="E24" s="35">
        <v>548</v>
      </c>
      <c r="F24" s="33">
        <f t="shared" si="1"/>
        <v>81518.248175182482</v>
      </c>
      <c r="G24" s="26">
        <v>43768000</v>
      </c>
      <c r="H24" s="31">
        <v>904000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27">
        <f t="shared" si="0"/>
        <v>44672000</v>
      </c>
      <c r="S24" s="21"/>
      <c r="T24" s="21"/>
      <c r="U24" s="21"/>
      <c r="V24" s="21"/>
      <c r="W24" s="28"/>
      <c r="X24" s="21"/>
    </row>
    <row r="25" spans="1:24" s="6" customFormat="1" ht="54" customHeight="1">
      <c r="A25" s="139"/>
      <c r="B25" s="141"/>
      <c r="C25" s="23">
        <v>16</v>
      </c>
      <c r="D25" s="34" t="s">
        <v>42</v>
      </c>
      <c r="E25" s="35">
        <v>125</v>
      </c>
      <c r="F25" s="33">
        <f t="shared" si="1"/>
        <v>92976</v>
      </c>
      <c r="G25" s="26">
        <v>11416000</v>
      </c>
      <c r="H25" s="31">
        <v>206000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27">
        <f t="shared" si="0"/>
        <v>11622000</v>
      </c>
      <c r="S25" s="21"/>
      <c r="T25" s="21"/>
      <c r="U25" s="21"/>
      <c r="V25" s="21"/>
      <c r="W25" s="28"/>
      <c r="X25" s="21"/>
    </row>
    <row r="26" spans="1:24" s="6" customFormat="1" ht="64.900000000000006" customHeight="1">
      <c r="A26" s="139"/>
      <c r="B26" s="141"/>
      <c r="C26" s="15">
        <v>17</v>
      </c>
      <c r="D26" s="34" t="s">
        <v>43</v>
      </c>
      <c r="E26" s="35">
        <v>200</v>
      </c>
      <c r="F26" s="33">
        <f t="shared" si="1"/>
        <v>170600</v>
      </c>
      <c r="G26" s="26">
        <v>33790000</v>
      </c>
      <c r="H26" s="31">
        <v>330000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27">
        <f t="shared" si="0"/>
        <v>34120000</v>
      </c>
      <c r="S26" s="21"/>
      <c r="T26" s="21"/>
      <c r="U26" s="21"/>
      <c r="V26" s="21"/>
      <c r="W26" s="28"/>
      <c r="X26" s="21"/>
    </row>
    <row r="27" spans="1:24" s="6" customFormat="1" ht="77.25" customHeight="1">
      <c r="A27" s="139"/>
      <c r="B27" s="141"/>
      <c r="C27" s="23">
        <v>18</v>
      </c>
      <c r="D27" s="34" t="s">
        <v>44</v>
      </c>
      <c r="E27" s="35">
        <v>478</v>
      </c>
      <c r="F27" s="33">
        <f t="shared" si="1"/>
        <v>104062.76150627615</v>
      </c>
      <c r="G27" s="26">
        <v>48953000</v>
      </c>
      <c r="H27" s="31">
        <v>789000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27">
        <f t="shared" si="0"/>
        <v>49742000</v>
      </c>
      <c r="S27" s="21"/>
      <c r="T27" s="21"/>
      <c r="U27" s="21"/>
      <c r="V27" s="21"/>
      <c r="W27" s="28"/>
      <c r="X27" s="21"/>
    </row>
    <row r="28" spans="1:24" s="6" customFormat="1" ht="52.5" customHeight="1">
      <c r="A28" s="139"/>
      <c r="B28" s="141"/>
      <c r="C28" s="23">
        <v>19</v>
      </c>
      <c r="D28" s="34" t="s">
        <v>45</v>
      </c>
      <c r="E28" s="35">
        <v>152</v>
      </c>
      <c r="F28" s="33">
        <f t="shared" si="1"/>
        <v>84256.578947368427</v>
      </c>
      <c r="G28" s="26">
        <v>12556000</v>
      </c>
      <c r="H28" s="31">
        <v>251000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27">
        <f t="shared" si="0"/>
        <v>12807000</v>
      </c>
      <c r="S28" s="21"/>
      <c r="T28" s="21"/>
      <c r="U28" s="21"/>
      <c r="V28" s="21"/>
      <c r="W28" s="28"/>
      <c r="X28" s="21"/>
    </row>
    <row r="29" spans="1:24" s="6" customFormat="1" ht="54" customHeight="1">
      <c r="A29" s="139"/>
      <c r="B29" s="141"/>
      <c r="C29" s="15">
        <v>20</v>
      </c>
      <c r="D29" s="34" t="s">
        <v>46</v>
      </c>
      <c r="E29" s="35">
        <v>420</v>
      </c>
      <c r="F29" s="33">
        <f t="shared" si="1"/>
        <v>91819.047619047618</v>
      </c>
      <c r="G29" s="26">
        <v>37871000</v>
      </c>
      <c r="H29" s="31">
        <v>693000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27">
        <f t="shared" si="0"/>
        <v>38564000</v>
      </c>
      <c r="S29" s="21"/>
      <c r="T29" s="21"/>
      <c r="U29" s="21"/>
      <c r="V29" s="21"/>
      <c r="W29" s="28"/>
      <c r="X29" s="21"/>
    </row>
    <row r="30" spans="1:24" s="6" customFormat="1" ht="63" customHeight="1">
      <c r="A30" s="139"/>
      <c r="B30" s="141"/>
      <c r="C30" s="23">
        <v>21</v>
      </c>
      <c r="D30" s="34" t="s">
        <v>47</v>
      </c>
      <c r="E30" s="35">
        <v>500</v>
      </c>
      <c r="F30" s="33">
        <f t="shared" si="1"/>
        <v>78230</v>
      </c>
      <c r="G30" s="26">
        <v>38290000</v>
      </c>
      <c r="H30" s="31">
        <v>825000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27">
        <f t="shared" si="0"/>
        <v>39115000</v>
      </c>
      <c r="S30" s="21"/>
      <c r="T30" s="21"/>
      <c r="U30" s="21"/>
      <c r="V30" s="21"/>
      <c r="W30" s="28"/>
      <c r="X30" s="21"/>
    </row>
    <row r="31" spans="1:24" s="6" customFormat="1" ht="66.75" customHeight="1">
      <c r="A31" s="139"/>
      <c r="B31" s="141"/>
      <c r="C31" s="23">
        <v>22</v>
      </c>
      <c r="D31" s="34" t="s">
        <v>48</v>
      </c>
      <c r="E31" s="35">
        <v>313</v>
      </c>
      <c r="F31" s="33">
        <f t="shared" si="1"/>
        <v>81044.728434504796</v>
      </c>
      <c r="G31" s="26">
        <v>24850000</v>
      </c>
      <c r="H31" s="31">
        <v>517000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27">
        <f t="shared" si="0"/>
        <v>25367000</v>
      </c>
      <c r="S31" s="21"/>
      <c r="T31" s="21"/>
      <c r="U31" s="21"/>
      <c r="V31" s="21"/>
      <c r="W31" s="28"/>
      <c r="X31" s="21"/>
    </row>
    <row r="32" spans="1:24" s="6" customFormat="1" ht="66.75" customHeight="1">
      <c r="A32" s="139"/>
      <c r="B32" s="141"/>
      <c r="C32" s="15">
        <v>23</v>
      </c>
      <c r="D32" s="34" t="s">
        <v>49</v>
      </c>
      <c r="E32" s="35">
        <v>364</v>
      </c>
      <c r="F32" s="33">
        <f t="shared" si="1"/>
        <v>103950.54945054946</v>
      </c>
      <c r="G32" s="26">
        <v>37238000</v>
      </c>
      <c r="H32" s="31">
        <v>600000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27">
        <f t="shared" si="0"/>
        <v>37838000</v>
      </c>
      <c r="S32" s="21"/>
      <c r="T32" s="21"/>
      <c r="U32" s="21"/>
      <c r="V32" s="21"/>
      <c r="W32" s="28"/>
      <c r="X32" s="21"/>
    </row>
    <row r="33" spans="1:24" s="6" customFormat="1" ht="69" customHeight="1">
      <c r="A33" s="139"/>
      <c r="B33" s="141"/>
      <c r="C33" s="23">
        <v>24</v>
      </c>
      <c r="D33" s="34" t="s">
        <v>50</v>
      </c>
      <c r="E33" s="35">
        <v>403</v>
      </c>
      <c r="F33" s="33">
        <f t="shared" si="1"/>
        <v>107019.85111662532</v>
      </c>
      <c r="G33" s="26">
        <v>42464000</v>
      </c>
      <c r="H33" s="31">
        <v>665000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27">
        <f t="shared" si="0"/>
        <v>43129000</v>
      </c>
      <c r="S33" s="21"/>
      <c r="T33" s="21"/>
      <c r="U33" s="21"/>
      <c r="V33" s="21"/>
      <c r="W33" s="28"/>
      <c r="X33" s="21"/>
    </row>
    <row r="34" spans="1:24" s="6" customFormat="1" ht="67.5" customHeight="1">
      <c r="A34" s="139"/>
      <c r="B34" s="141"/>
      <c r="C34" s="15">
        <v>25</v>
      </c>
      <c r="D34" s="34" t="s">
        <v>51</v>
      </c>
      <c r="E34" s="35">
        <v>243</v>
      </c>
      <c r="F34" s="33">
        <f t="shared" si="1"/>
        <v>101172.83950617284</v>
      </c>
      <c r="G34" s="26">
        <v>24185000</v>
      </c>
      <c r="H34" s="31">
        <v>400000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27">
        <f t="shared" si="0"/>
        <v>24585000</v>
      </c>
      <c r="S34" s="21"/>
      <c r="T34" s="21"/>
      <c r="U34" s="21"/>
      <c r="V34" s="21"/>
      <c r="W34" s="28"/>
      <c r="X34" s="21"/>
    </row>
    <row r="35" spans="1:24" s="6" customFormat="1" ht="67.5" customHeight="1">
      <c r="A35" s="139"/>
      <c r="B35" s="141"/>
      <c r="C35" s="23">
        <v>26</v>
      </c>
      <c r="D35" s="34" t="s">
        <v>52</v>
      </c>
      <c r="E35" s="35">
        <v>505</v>
      </c>
      <c r="F35" s="33">
        <f t="shared" si="1"/>
        <v>42627.72277227723</v>
      </c>
      <c r="G35" s="26">
        <v>20693000</v>
      </c>
      <c r="H35" s="31">
        <v>834000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27">
        <f t="shared" si="0"/>
        <v>21527000</v>
      </c>
      <c r="S35" s="21"/>
      <c r="T35" s="21"/>
      <c r="U35" s="21"/>
      <c r="V35" s="21"/>
      <c r="W35" s="28"/>
      <c r="X35" s="21"/>
    </row>
    <row r="36" spans="1:24" s="6" customFormat="1" ht="79.150000000000006" customHeight="1">
      <c r="A36" s="139"/>
      <c r="B36" s="141"/>
      <c r="C36" s="23">
        <v>27</v>
      </c>
      <c r="D36" s="34" t="s">
        <v>53</v>
      </c>
      <c r="E36" s="35">
        <v>77</v>
      </c>
      <c r="F36" s="33">
        <f t="shared" si="1"/>
        <v>154376.62337662338</v>
      </c>
      <c r="G36" s="26">
        <v>11760000</v>
      </c>
      <c r="H36" s="31">
        <v>127000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27">
        <f t="shared" si="0"/>
        <v>11887000</v>
      </c>
      <c r="S36" s="21"/>
      <c r="T36" s="21"/>
      <c r="U36" s="21"/>
      <c r="V36" s="21"/>
      <c r="W36" s="28"/>
      <c r="X36" s="21"/>
    </row>
    <row r="37" spans="1:24" s="6" customFormat="1" ht="70.5" customHeight="1">
      <c r="A37" s="139"/>
      <c r="B37" s="141"/>
      <c r="C37" s="15">
        <v>28</v>
      </c>
      <c r="D37" s="34" t="s">
        <v>54</v>
      </c>
      <c r="E37" s="35">
        <v>170</v>
      </c>
      <c r="F37" s="33">
        <f t="shared" si="1"/>
        <v>107258.82352941176</v>
      </c>
      <c r="G37" s="26">
        <v>17953000</v>
      </c>
      <c r="H37" s="31">
        <v>281000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27">
        <f t="shared" si="0"/>
        <v>18234000</v>
      </c>
      <c r="S37" s="21"/>
      <c r="T37" s="21"/>
      <c r="U37" s="21"/>
      <c r="V37" s="21"/>
      <c r="W37" s="28"/>
      <c r="X37" s="21"/>
    </row>
    <row r="38" spans="1:24" s="6" customFormat="1" ht="64.5" customHeight="1">
      <c r="A38" s="139"/>
      <c r="B38" s="141"/>
      <c r="C38" s="23">
        <v>29</v>
      </c>
      <c r="D38" s="34" t="s">
        <v>55</v>
      </c>
      <c r="E38" s="35">
        <v>410</v>
      </c>
      <c r="F38" s="33">
        <f t="shared" si="1"/>
        <v>93278.048780487807</v>
      </c>
      <c r="G38" s="26">
        <v>37567000</v>
      </c>
      <c r="H38" s="31">
        <v>677000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27">
        <f t="shared" si="0"/>
        <v>38244000</v>
      </c>
      <c r="S38" s="21"/>
      <c r="T38" s="21"/>
      <c r="U38" s="21"/>
      <c r="V38" s="21"/>
      <c r="W38" s="28"/>
      <c r="X38" s="21"/>
    </row>
    <row r="39" spans="1:24" s="6" customFormat="1" ht="66.599999999999994" customHeight="1">
      <c r="A39" s="139"/>
      <c r="B39" s="141"/>
      <c r="C39" s="23">
        <v>30</v>
      </c>
      <c r="D39" s="34" t="s">
        <v>56</v>
      </c>
      <c r="E39" s="35">
        <v>445</v>
      </c>
      <c r="F39" s="33">
        <f t="shared" si="1"/>
        <v>80613.483146067418</v>
      </c>
      <c r="G39" s="26">
        <v>35139000</v>
      </c>
      <c r="H39" s="31">
        <v>734000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27">
        <f t="shared" si="0"/>
        <v>35873000</v>
      </c>
      <c r="S39" s="21"/>
      <c r="T39" s="21"/>
      <c r="U39" s="21"/>
      <c r="V39" s="21"/>
      <c r="W39" s="28"/>
      <c r="X39" s="21"/>
    </row>
    <row r="40" spans="1:24" s="6" customFormat="1" ht="55.15" customHeight="1">
      <c r="A40" s="139"/>
      <c r="B40" s="141"/>
      <c r="C40" s="15">
        <v>31</v>
      </c>
      <c r="D40" s="34" t="s">
        <v>57</v>
      </c>
      <c r="E40" s="35">
        <v>408</v>
      </c>
      <c r="F40" s="33">
        <f t="shared" si="1"/>
        <v>91799.019607843133</v>
      </c>
      <c r="G40" s="26">
        <v>36781000</v>
      </c>
      <c r="H40" s="31">
        <v>673000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27">
        <f t="shared" si="0"/>
        <v>37454000</v>
      </c>
      <c r="S40" s="21"/>
      <c r="T40" s="21"/>
      <c r="U40" s="21"/>
      <c r="V40" s="21"/>
      <c r="W40" s="28"/>
      <c r="X40" s="21"/>
    </row>
    <row r="41" spans="1:24" s="6" customFormat="1" ht="51.6" customHeight="1">
      <c r="A41" s="139"/>
      <c r="B41" s="141"/>
      <c r="C41" s="23">
        <v>32</v>
      </c>
      <c r="D41" s="34" t="s">
        <v>58</v>
      </c>
      <c r="E41" s="35">
        <v>484</v>
      </c>
      <c r="F41" s="33">
        <f t="shared" si="1"/>
        <v>72811.983471074374</v>
      </c>
      <c r="G41" s="26">
        <v>34442000</v>
      </c>
      <c r="H41" s="31">
        <v>799000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27">
        <f t="shared" si="0"/>
        <v>35241000</v>
      </c>
      <c r="S41" s="21"/>
      <c r="T41" s="21"/>
      <c r="U41" s="21"/>
      <c r="V41" s="21"/>
      <c r="W41" s="28"/>
      <c r="X41" s="21"/>
    </row>
    <row r="42" spans="1:24" s="6" customFormat="1" ht="54" customHeight="1">
      <c r="A42" s="139"/>
      <c r="B42" s="141"/>
      <c r="C42" s="15">
        <v>33</v>
      </c>
      <c r="D42" s="34" t="s">
        <v>59</v>
      </c>
      <c r="E42" s="35">
        <v>611</v>
      </c>
      <c r="F42" s="33">
        <f t="shared" si="1"/>
        <v>95579.378068739767</v>
      </c>
      <c r="G42" s="26">
        <v>57391000</v>
      </c>
      <c r="H42" s="31">
        <v>1008000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27">
        <f t="shared" si="0"/>
        <v>58399000</v>
      </c>
      <c r="S42" s="21"/>
      <c r="T42" s="21"/>
      <c r="U42" s="21"/>
      <c r="V42" s="21"/>
      <c r="W42" s="28"/>
      <c r="X42" s="21"/>
    </row>
    <row r="43" spans="1:24" s="6" customFormat="1" ht="54" customHeight="1">
      <c r="A43" s="139"/>
      <c r="B43" s="141"/>
      <c r="C43" s="23">
        <v>34</v>
      </c>
      <c r="D43" s="34" t="s">
        <v>60</v>
      </c>
      <c r="E43" s="35">
        <v>409</v>
      </c>
      <c r="F43" s="33">
        <f t="shared" si="1"/>
        <v>79295.843520782393</v>
      </c>
      <c r="G43" s="26">
        <v>31757000</v>
      </c>
      <c r="H43" s="31">
        <v>675000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27">
        <f t="shared" si="0"/>
        <v>32432000</v>
      </c>
      <c r="S43" s="21"/>
      <c r="T43" s="21"/>
      <c r="U43" s="21"/>
      <c r="V43" s="21"/>
      <c r="W43" s="28"/>
      <c r="X43" s="21"/>
    </row>
    <row r="44" spans="1:24" s="6" customFormat="1" ht="54" customHeight="1">
      <c r="A44" s="139"/>
      <c r="B44" s="141"/>
      <c r="C44" s="23">
        <v>35</v>
      </c>
      <c r="D44" s="34" t="s">
        <v>61</v>
      </c>
      <c r="E44" s="35">
        <v>202</v>
      </c>
      <c r="F44" s="33">
        <f t="shared" si="1"/>
        <v>57059.405940594057</v>
      </c>
      <c r="G44" s="26">
        <v>11193000</v>
      </c>
      <c r="H44" s="31">
        <v>333000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27">
        <f t="shared" si="0"/>
        <v>11526000</v>
      </c>
      <c r="S44" s="21"/>
      <c r="T44" s="21"/>
      <c r="U44" s="21"/>
      <c r="V44" s="21"/>
      <c r="W44" s="28"/>
      <c r="X44" s="21"/>
    </row>
    <row r="45" spans="1:24" s="6" customFormat="1" ht="54" customHeight="1">
      <c r="A45" s="139"/>
      <c r="B45" s="141"/>
      <c r="C45" s="15">
        <v>36</v>
      </c>
      <c r="D45" s="34" t="s">
        <v>62</v>
      </c>
      <c r="E45" s="35">
        <v>355</v>
      </c>
      <c r="F45" s="33">
        <f t="shared" si="1"/>
        <v>103912.67605633802</v>
      </c>
      <c r="G45" s="26">
        <v>36303000</v>
      </c>
      <c r="H45" s="31">
        <v>586000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27">
        <f t="shared" si="0"/>
        <v>36889000</v>
      </c>
      <c r="S45" s="21"/>
      <c r="T45" s="21"/>
      <c r="U45" s="21"/>
      <c r="V45" s="21"/>
      <c r="W45" s="28"/>
      <c r="X45" s="21"/>
    </row>
    <row r="46" spans="1:24" s="6" customFormat="1" ht="54" customHeight="1">
      <c r="A46" s="139"/>
      <c r="B46" s="141"/>
      <c r="C46" s="23">
        <v>37</v>
      </c>
      <c r="D46" s="34" t="s">
        <v>63</v>
      </c>
      <c r="E46" s="35">
        <v>148</v>
      </c>
      <c r="F46" s="33">
        <f t="shared" si="1"/>
        <v>114682.43243243243</v>
      </c>
      <c r="G46" s="26">
        <v>16729000</v>
      </c>
      <c r="H46" s="31">
        <v>244000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27">
        <f t="shared" si="0"/>
        <v>16973000</v>
      </c>
      <c r="S46" s="21"/>
      <c r="T46" s="21"/>
      <c r="U46" s="21"/>
      <c r="V46" s="21"/>
      <c r="W46" s="28"/>
      <c r="X46" s="21"/>
    </row>
    <row r="47" spans="1:24" s="6" customFormat="1" ht="54" customHeight="1">
      <c r="A47" s="139"/>
      <c r="B47" s="141"/>
      <c r="C47" s="23">
        <v>38</v>
      </c>
      <c r="D47" s="34" t="s">
        <v>64</v>
      </c>
      <c r="E47" s="35">
        <v>329</v>
      </c>
      <c r="F47" s="33">
        <f t="shared" si="1"/>
        <v>149990.88145896656</v>
      </c>
      <c r="G47" s="26">
        <v>48804000</v>
      </c>
      <c r="H47" s="31">
        <v>543000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27">
        <f t="shared" si="0"/>
        <v>49347000</v>
      </c>
      <c r="S47" s="21"/>
      <c r="T47" s="21"/>
      <c r="U47" s="21"/>
      <c r="V47" s="21"/>
      <c r="W47" s="28"/>
      <c r="X47" s="21"/>
    </row>
    <row r="48" spans="1:24" s="6" customFormat="1" ht="54" customHeight="1">
      <c r="A48" s="139"/>
      <c r="B48" s="141"/>
      <c r="C48" s="15">
        <v>39</v>
      </c>
      <c r="D48" s="34" t="s">
        <v>65</v>
      </c>
      <c r="E48" s="35">
        <v>226</v>
      </c>
      <c r="F48" s="33">
        <f t="shared" si="1"/>
        <v>92039.823008849562</v>
      </c>
      <c r="G48" s="26">
        <v>20428000</v>
      </c>
      <c r="H48" s="31">
        <v>373000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27">
        <f t="shared" si="0"/>
        <v>20801000</v>
      </c>
      <c r="S48" s="21"/>
      <c r="T48" s="21"/>
      <c r="U48" s="21"/>
      <c r="V48" s="21"/>
      <c r="W48" s="28"/>
      <c r="X48" s="21"/>
    </row>
    <row r="49" spans="1:24" s="6" customFormat="1" ht="54" customHeight="1">
      <c r="A49" s="139"/>
      <c r="B49" s="141"/>
      <c r="C49" s="23">
        <v>40</v>
      </c>
      <c r="D49" s="34" t="s">
        <v>66</v>
      </c>
      <c r="E49" s="35">
        <v>321</v>
      </c>
      <c r="F49" s="33">
        <f t="shared" si="1"/>
        <v>124199.37694704049</v>
      </c>
      <c r="G49" s="26">
        <v>39338000</v>
      </c>
      <c r="H49" s="31">
        <v>530000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27">
        <f t="shared" si="0"/>
        <v>39868000</v>
      </c>
      <c r="S49" s="21"/>
      <c r="T49" s="21"/>
      <c r="U49" s="21"/>
      <c r="V49" s="21"/>
      <c r="W49" s="28"/>
      <c r="X49" s="21"/>
    </row>
    <row r="50" spans="1:24" s="6" customFormat="1" ht="54" customHeight="1">
      <c r="A50" s="139"/>
      <c r="B50" s="141"/>
      <c r="C50" s="15">
        <v>41</v>
      </c>
      <c r="D50" s="34" t="s">
        <v>67</v>
      </c>
      <c r="E50" s="35">
        <v>814</v>
      </c>
      <c r="F50" s="33">
        <f t="shared" si="1"/>
        <v>90787.469287469285</v>
      </c>
      <c r="G50" s="26">
        <v>72558000</v>
      </c>
      <c r="H50" s="31">
        <v>1343000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27">
        <f t="shared" si="0"/>
        <v>73901000</v>
      </c>
      <c r="S50" s="21"/>
      <c r="T50" s="21"/>
      <c r="U50" s="21"/>
      <c r="V50" s="21"/>
      <c r="W50" s="28"/>
      <c r="X50" s="21"/>
    </row>
    <row r="51" spans="1:24" s="6" customFormat="1" ht="54" customHeight="1">
      <c r="A51" s="139"/>
      <c r="B51" s="141"/>
      <c r="C51" s="23">
        <v>42</v>
      </c>
      <c r="D51" s="34" t="s">
        <v>68</v>
      </c>
      <c r="E51" s="35">
        <v>59</v>
      </c>
      <c r="F51" s="33">
        <f t="shared" si="1"/>
        <v>225016.94915254237</v>
      </c>
      <c r="G51" s="26">
        <v>13179000</v>
      </c>
      <c r="H51" s="31">
        <v>97000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27">
        <f t="shared" si="0"/>
        <v>13276000</v>
      </c>
      <c r="S51" s="21"/>
      <c r="T51" s="21"/>
      <c r="U51" s="21"/>
      <c r="V51" s="21"/>
      <c r="W51" s="28"/>
      <c r="X51" s="21"/>
    </row>
    <row r="52" spans="1:24" s="6" customFormat="1" ht="54" customHeight="1" thickBot="1">
      <c r="A52" s="139"/>
      <c r="B52" s="142"/>
      <c r="C52" s="36">
        <v>43</v>
      </c>
      <c r="D52" s="37" t="s">
        <v>69</v>
      </c>
      <c r="E52" s="38">
        <v>187</v>
      </c>
      <c r="F52" s="39">
        <f t="shared" si="1"/>
        <v>147844.91978609626</v>
      </c>
      <c r="G52" s="40">
        <v>27338000</v>
      </c>
      <c r="H52" s="41">
        <v>309000</v>
      </c>
      <c r="I52" s="41">
        <v>0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2">
        <f t="shared" si="0"/>
        <v>27647000</v>
      </c>
      <c r="R52" s="22"/>
      <c r="S52" s="21"/>
      <c r="T52" s="21"/>
      <c r="U52" s="21"/>
      <c r="V52" s="21"/>
      <c r="W52" s="28"/>
      <c r="X52" s="21"/>
    </row>
    <row r="53" spans="1:24" s="47" customFormat="1" ht="42.75" customHeight="1" thickBot="1">
      <c r="A53" s="143" t="s">
        <v>70</v>
      </c>
      <c r="B53" s="144"/>
      <c r="C53" s="144"/>
      <c r="D53" s="145"/>
      <c r="E53" s="43">
        <f>SUM(E10:E52)</f>
        <v>15425</v>
      </c>
      <c r="F53" s="44">
        <f t="shared" ref="F53:Q53" si="2">SUM(F10:F52)</f>
        <v>4179094.5263252254</v>
      </c>
      <c r="G53" s="44">
        <f t="shared" si="2"/>
        <v>1366561000</v>
      </c>
      <c r="H53" s="44">
        <f t="shared" si="2"/>
        <v>24958000</v>
      </c>
      <c r="I53" s="44">
        <f t="shared" si="2"/>
        <v>0</v>
      </c>
      <c r="J53" s="44">
        <f t="shared" si="2"/>
        <v>0</v>
      </c>
      <c r="K53" s="44">
        <f t="shared" si="2"/>
        <v>0</v>
      </c>
      <c r="L53" s="44">
        <f t="shared" si="2"/>
        <v>0</v>
      </c>
      <c r="M53" s="44">
        <f t="shared" si="2"/>
        <v>0</v>
      </c>
      <c r="N53" s="44">
        <f t="shared" si="2"/>
        <v>0</v>
      </c>
      <c r="O53" s="44">
        <f t="shared" si="2"/>
        <v>0</v>
      </c>
      <c r="P53" s="44">
        <f t="shared" si="2"/>
        <v>0</v>
      </c>
      <c r="Q53" s="45">
        <f t="shared" si="2"/>
        <v>1391519000</v>
      </c>
      <c r="R53" s="46"/>
      <c r="S53" s="46" t="s">
        <v>71</v>
      </c>
      <c r="T53" s="46" t="s">
        <v>72</v>
      </c>
      <c r="U53" s="46"/>
      <c r="V53" s="46"/>
      <c r="W53" s="46"/>
      <c r="X53" s="46"/>
    </row>
    <row r="54" spans="1:24" s="51" customFormat="1" ht="54" customHeight="1">
      <c r="A54" s="140" t="s">
        <v>73</v>
      </c>
      <c r="B54" s="140" t="s">
        <v>74</v>
      </c>
      <c r="C54" s="15">
        <v>1</v>
      </c>
      <c r="D54" s="16" t="s">
        <v>27</v>
      </c>
      <c r="E54" s="15">
        <v>306</v>
      </c>
      <c r="F54" s="17">
        <f>Q54/E54</f>
        <v>77027.712418300653</v>
      </c>
      <c r="G54" s="48">
        <v>0</v>
      </c>
      <c r="H54" s="48">
        <v>0</v>
      </c>
      <c r="I54" s="48">
        <v>0</v>
      </c>
      <c r="J54" s="48">
        <v>4310000</v>
      </c>
      <c r="K54" s="49">
        <f>S54+T54+U54+V54</f>
        <v>11544000</v>
      </c>
      <c r="L54" s="48">
        <v>75000</v>
      </c>
      <c r="M54" s="48">
        <v>0</v>
      </c>
      <c r="N54" s="48">
        <v>0</v>
      </c>
      <c r="O54" s="48">
        <v>0</v>
      </c>
      <c r="P54" s="48">
        <f>16610480-T54-J54-L54</f>
        <v>7641480</v>
      </c>
      <c r="Q54" s="50">
        <f t="shared" ref="Q54:Q95" si="3">SUM(J54:P54)</f>
        <v>23570480</v>
      </c>
      <c r="S54" s="52">
        <v>6960000</v>
      </c>
      <c r="T54" s="52">
        <v>4584000</v>
      </c>
      <c r="U54" s="52"/>
      <c r="V54" s="52"/>
      <c r="W54" s="52"/>
      <c r="X54" s="52"/>
    </row>
    <row r="55" spans="1:24" s="51" customFormat="1" ht="54" customHeight="1">
      <c r="A55" s="141"/>
      <c r="B55" s="141"/>
      <c r="C55" s="23">
        <v>2</v>
      </c>
      <c r="D55" s="24" t="s">
        <v>28</v>
      </c>
      <c r="E55" s="25">
        <v>188</v>
      </c>
      <c r="F55" s="17">
        <f>Q55/E55</f>
        <v>92816.170212765952</v>
      </c>
      <c r="G55" s="53">
        <v>0</v>
      </c>
      <c r="H55" s="53">
        <v>0</v>
      </c>
      <c r="I55" s="53">
        <v>0</v>
      </c>
      <c r="J55" s="53">
        <v>2491500</v>
      </c>
      <c r="K55" s="54">
        <f t="shared" ref="K55:K96" si="4">S55+T55+U55+V55</f>
        <v>7828990</v>
      </c>
      <c r="L55" s="53">
        <v>35000</v>
      </c>
      <c r="M55" s="53">
        <v>0</v>
      </c>
      <c r="N55" s="53">
        <v>0</v>
      </c>
      <c r="O55" s="53">
        <v>0</v>
      </c>
      <c r="P55" s="53">
        <f>13267440-T55-J55-L55</f>
        <v>7093950</v>
      </c>
      <c r="Q55" s="55">
        <f t="shared" si="3"/>
        <v>17449440</v>
      </c>
      <c r="S55" s="52">
        <v>4182000</v>
      </c>
      <c r="T55" s="52">
        <v>3646990</v>
      </c>
      <c r="U55" s="52"/>
      <c r="V55" s="52"/>
      <c r="W55" s="52"/>
      <c r="X55" s="52"/>
    </row>
    <row r="56" spans="1:24" s="51" customFormat="1" ht="54" customHeight="1">
      <c r="A56" s="141"/>
      <c r="B56" s="141"/>
      <c r="C56" s="23">
        <v>3</v>
      </c>
      <c r="D56" s="29" t="s">
        <v>29</v>
      </c>
      <c r="E56" s="30">
        <v>956</v>
      </c>
      <c r="F56" s="17">
        <f t="shared" ref="F56:F96" si="5">Q56/E56</f>
        <v>81363.054393305443</v>
      </c>
      <c r="G56" s="53">
        <v>0</v>
      </c>
      <c r="H56" s="53">
        <v>0</v>
      </c>
      <c r="I56" s="53">
        <v>0</v>
      </c>
      <c r="J56" s="53">
        <v>11282500</v>
      </c>
      <c r="K56" s="54">
        <f t="shared" si="4"/>
        <v>41377000</v>
      </c>
      <c r="L56" s="53">
        <v>125000</v>
      </c>
      <c r="M56" s="53">
        <v>0</v>
      </c>
      <c r="N56" s="53">
        <v>0</v>
      </c>
      <c r="O56" s="53">
        <v>0</v>
      </c>
      <c r="P56" s="53">
        <f>55425080-T56-J56-L56</f>
        <v>24998580</v>
      </c>
      <c r="Q56" s="55">
        <f t="shared" si="3"/>
        <v>77783080</v>
      </c>
      <c r="S56" s="52">
        <v>22358000</v>
      </c>
      <c r="T56" s="52">
        <v>19019000</v>
      </c>
      <c r="U56" s="52"/>
      <c r="V56" s="52"/>
      <c r="W56" s="52"/>
      <c r="X56" s="52"/>
    </row>
    <row r="57" spans="1:24" s="51" customFormat="1" ht="54" customHeight="1">
      <c r="A57" s="141"/>
      <c r="B57" s="141"/>
      <c r="C57" s="15">
        <v>4</v>
      </c>
      <c r="D57" s="32" t="s">
        <v>30</v>
      </c>
      <c r="E57" s="30">
        <v>450</v>
      </c>
      <c r="F57" s="33">
        <f t="shared" si="5"/>
        <v>86177.4</v>
      </c>
      <c r="G57" s="53">
        <v>0</v>
      </c>
      <c r="H57" s="53">
        <v>0</v>
      </c>
      <c r="I57" s="53">
        <v>0</v>
      </c>
      <c r="J57" s="53">
        <v>6455000</v>
      </c>
      <c r="K57" s="54">
        <f t="shared" si="4"/>
        <v>19341000</v>
      </c>
      <c r="L57" s="53">
        <v>85000</v>
      </c>
      <c r="M57" s="53">
        <v>0</v>
      </c>
      <c r="N57" s="53">
        <v>0</v>
      </c>
      <c r="O57" s="53">
        <v>0</v>
      </c>
      <c r="P57" s="53">
        <f>28605830-T57-J57-L57</f>
        <v>12898830</v>
      </c>
      <c r="Q57" s="55">
        <f t="shared" si="3"/>
        <v>38779830</v>
      </c>
      <c r="S57" s="52">
        <v>10174000</v>
      </c>
      <c r="T57" s="52">
        <v>9167000</v>
      </c>
      <c r="U57" s="52"/>
      <c r="V57" s="52"/>
      <c r="W57" s="52"/>
      <c r="X57" s="52"/>
    </row>
    <row r="58" spans="1:24" s="51" customFormat="1" ht="54" customHeight="1">
      <c r="A58" s="141"/>
      <c r="B58" s="141"/>
      <c r="C58" s="23">
        <v>5</v>
      </c>
      <c r="D58" s="34" t="s">
        <v>31</v>
      </c>
      <c r="E58" s="35">
        <v>312</v>
      </c>
      <c r="F58" s="33">
        <f t="shared" si="5"/>
        <v>83164.455128205125</v>
      </c>
      <c r="G58" s="53">
        <v>0</v>
      </c>
      <c r="H58" s="53">
        <v>0</v>
      </c>
      <c r="I58" s="53">
        <v>0</v>
      </c>
      <c r="J58" s="53">
        <v>2060500</v>
      </c>
      <c r="K58" s="54">
        <f t="shared" si="4"/>
        <v>13558000</v>
      </c>
      <c r="L58" s="53">
        <v>60000</v>
      </c>
      <c r="M58" s="53">
        <v>0</v>
      </c>
      <c r="N58" s="53">
        <v>0</v>
      </c>
      <c r="O58" s="53">
        <v>0</v>
      </c>
      <c r="P58" s="53">
        <f>18906310-T58-J58-L58</f>
        <v>10268810</v>
      </c>
      <c r="Q58" s="55">
        <f t="shared" si="3"/>
        <v>25947310</v>
      </c>
      <c r="S58" s="52">
        <v>7041000</v>
      </c>
      <c r="T58" s="52">
        <v>6517000</v>
      </c>
      <c r="U58" s="52"/>
      <c r="V58" s="52"/>
      <c r="W58" s="52"/>
      <c r="X58" s="52"/>
    </row>
    <row r="59" spans="1:24" s="51" customFormat="1" ht="54" customHeight="1">
      <c r="A59" s="141"/>
      <c r="B59" s="141"/>
      <c r="C59" s="23">
        <v>6</v>
      </c>
      <c r="D59" s="34" t="s">
        <v>32</v>
      </c>
      <c r="E59" s="35">
        <v>347</v>
      </c>
      <c r="F59" s="33">
        <f t="shared" si="5"/>
        <v>93214.812680115268</v>
      </c>
      <c r="G59" s="53">
        <v>0</v>
      </c>
      <c r="H59" s="53">
        <v>0</v>
      </c>
      <c r="I59" s="53">
        <v>0</v>
      </c>
      <c r="J59" s="53">
        <v>4911000</v>
      </c>
      <c r="K59" s="54">
        <f t="shared" si="4"/>
        <v>14876010</v>
      </c>
      <c r="L59" s="53">
        <v>39000</v>
      </c>
      <c r="M59" s="53">
        <v>0</v>
      </c>
      <c r="N59" s="53">
        <v>0</v>
      </c>
      <c r="O59" s="53">
        <v>0</v>
      </c>
      <c r="P59" s="53">
        <f>24830540-T59-J59-L59</f>
        <v>12519530</v>
      </c>
      <c r="Q59" s="55">
        <f t="shared" si="3"/>
        <v>32345540</v>
      </c>
      <c r="S59" s="52">
        <v>7515000</v>
      </c>
      <c r="T59" s="52">
        <v>7361010</v>
      </c>
      <c r="U59" s="52"/>
      <c r="V59" s="52"/>
      <c r="W59" s="52"/>
      <c r="X59" s="52"/>
    </row>
    <row r="60" spans="1:24" s="51" customFormat="1" ht="45.75" customHeight="1">
      <c r="A60" s="141"/>
      <c r="B60" s="141"/>
      <c r="C60" s="15">
        <v>7</v>
      </c>
      <c r="D60" s="34" t="s">
        <v>33</v>
      </c>
      <c r="E60" s="35">
        <v>175</v>
      </c>
      <c r="F60" s="33">
        <f t="shared" si="5"/>
        <v>85433.542857142864</v>
      </c>
      <c r="G60" s="53">
        <v>0</v>
      </c>
      <c r="H60" s="53">
        <v>0</v>
      </c>
      <c r="I60" s="53">
        <v>0</v>
      </c>
      <c r="J60" s="53">
        <v>2184000</v>
      </c>
      <c r="K60" s="54">
        <f t="shared" si="4"/>
        <v>6661000</v>
      </c>
      <c r="L60" s="53">
        <v>51000</v>
      </c>
      <c r="M60" s="53">
        <v>0</v>
      </c>
      <c r="N60" s="53">
        <v>0</v>
      </c>
      <c r="O60" s="53">
        <v>0</v>
      </c>
      <c r="P60" s="53">
        <f>11097870-T60-J60-L60</f>
        <v>6054870</v>
      </c>
      <c r="Q60" s="55">
        <f t="shared" si="3"/>
        <v>14950870</v>
      </c>
      <c r="S60" s="52">
        <v>3853000</v>
      </c>
      <c r="T60" s="52">
        <v>2808000</v>
      </c>
      <c r="U60" s="52"/>
      <c r="V60" s="52"/>
      <c r="W60" s="52"/>
      <c r="X60" s="52"/>
    </row>
    <row r="61" spans="1:24" s="51" customFormat="1" ht="44.25" customHeight="1">
      <c r="A61" s="141"/>
      <c r="B61" s="141"/>
      <c r="C61" s="23">
        <v>8</v>
      </c>
      <c r="D61" s="34" t="s">
        <v>34</v>
      </c>
      <c r="E61" s="35">
        <v>396</v>
      </c>
      <c r="F61" s="33">
        <f t="shared" si="5"/>
        <v>71733.661616161611</v>
      </c>
      <c r="G61" s="53">
        <v>0</v>
      </c>
      <c r="H61" s="53">
        <v>0</v>
      </c>
      <c r="I61" s="53">
        <v>0</v>
      </c>
      <c r="J61" s="53">
        <v>3223500</v>
      </c>
      <c r="K61" s="54">
        <f t="shared" si="4"/>
        <v>16982000</v>
      </c>
      <c r="L61" s="53">
        <v>61175</v>
      </c>
      <c r="M61" s="53">
        <v>0</v>
      </c>
      <c r="N61" s="53">
        <v>0</v>
      </c>
      <c r="O61" s="53">
        <v>0</v>
      </c>
      <c r="P61" s="53">
        <f>19545530-T61-J61-L61</f>
        <v>8139855</v>
      </c>
      <c r="Q61" s="55">
        <f t="shared" si="3"/>
        <v>28406530</v>
      </c>
      <c r="S61" s="52">
        <v>8861000</v>
      </c>
      <c r="T61" s="52">
        <v>8121000</v>
      </c>
      <c r="U61" s="52"/>
      <c r="V61" s="52"/>
      <c r="W61" s="52"/>
      <c r="X61" s="52"/>
    </row>
    <row r="62" spans="1:24" s="51" customFormat="1" ht="54" customHeight="1">
      <c r="A62" s="141"/>
      <c r="B62" s="141"/>
      <c r="C62" s="15">
        <v>9</v>
      </c>
      <c r="D62" s="34" t="s">
        <v>35</v>
      </c>
      <c r="E62" s="35">
        <v>576</v>
      </c>
      <c r="F62" s="33">
        <f t="shared" si="5"/>
        <v>79673.489583333328</v>
      </c>
      <c r="G62" s="53">
        <v>0</v>
      </c>
      <c r="H62" s="53">
        <v>0</v>
      </c>
      <c r="I62" s="53">
        <v>0</v>
      </c>
      <c r="J62" s="53">
        <v>8232000</v>
      </c>
      <c r="K62" s="54">
        <f t="shared" si="4"/>
        <v>25038000</v>
      </c>
      <c r="L62" s="53">
        <v>110800</v>
      </c>
      <c r="M62" s="53">
        <v>0</v>
      </c>
      <c r="N62" s="53">
        <v>0</v>
      </c>
      <c r="O62" s="53">
        <v>0</v>
      </c>
      <c r="P62" s="53">
        <f>32789930-T62-J62-L62</f>
        <v>12511130</v>
      </c>
      <c r="Q62" s="55">
        <f t="shared" si="3"/>
        <v>45891930</v>
      </c>
      <c r="S62" s="52">
        <v>13102000</v>
      </c>
      <c r="T62" s="52">
        <v>11936000</v>
      </c>
      <c r="U62" s="52"/>
      <c r="V62" s="52"/>
      <c r="W62" s="52"/>
      <c r="X62" s="52"/>
    </row>
    <row r="63" spans="1:24" s="51" customFormat="1" ht="67.900000000000006" customHeight="1">
      <c r="A63" s="141"/>
      <c r="B63" s="141"/>
      <c r="C63" s="23">
        <v>10</v>
      </c>
      <c r="D63" s="34" t="s">
        <v>36</v>
      </c>
      <c r="E63" s="35">
        <v>354</v>
      </c>
      <c r="F63" s="33">
        <f t="shared" si="5"/>
        <v>78783.728813559326</v>
      </c>
      <c r="G63" s="53">
        <v>0</v>
      </c>
      <c r="H63" s="53">
        <v>0</v>
      </c>
      <c r="I63" s="53">
        <v>0</v>
      </c>
      <c r="J63" s="53">
        <v>4358500</v>
      </c>
      <c r="K63" s="54">
        <f t="shared" si="4"/>
        <v>14771000</v>
      </c>
      <c r="L63" s="53">
        <v>66000</v>
      </c>
      <c r="M63" s="53">
        <v>0</v>
      </c>
      <c r="N63" s="53">
        <v>0</v>
      </c>
      <c r="O63" s="53">
        <v>0</v>
      </c>
      <c r="P63" s="53">
        <f>19963440-T63-J63-L63</f>
        <v>8693940</v>
      </c>
      <c r="Q63" s="55">
        <f t="shared" si="3"/>
        <v>27889440</v>
      </c>
      <c r="S63" s="52">
        <v>7926000</v>
      </c>
      <c r="T63" s="52">
        <v>6845000</v>
      </c>
      <c r="U63" s="52"/>
      <c r="V63" s="52"/>
      <c r="W63" s="52"/>
      <c r="X63" s="52"/>
    </row>
    <row r="64" spans="1:24" s="51" customFormat="1" ht="54" customHeight="1">
      <c r="A64" s="141"/>
      <c r="B64" s="141"/>
      <c r="C64" s="23">
        <v>11</v>
      </c>
      <c r="D64" s="34" t="s">
        <v>37</v>
      </c>
      <c r="E64" s="35">
        <v>130</v>
      </c>
      <c r="F64" s="33">
        <f t="shared" si="5"/>
        <v>87235.538461538468</v>
      </c>
      <c r="G64" s="53">
        <v>0</v>
      </c>
      <c r="H64" s="53">
        <v>0</v>
      </c>
      <c r="I64" s="53">
        <v>0</v>
      </c>
      <c r="J64" s="53">
        <v>1920000</v>
      </c>
      <c r="K64" s="54">
        <f t="shared" si="4"/>
        <v>5613990</v>
      </c>
      <c r="L64" s="53">
        <v>21000</v>
      </c>
      <c r="M64" s="53">
        <v>0</v>
      </c>
      <c r="N64" s="53">
        <v>0</v>
      </c>
      <c r="O64" s="53">
        <v>0</v>
      </c>
      <c r="P64" s="53">
        <f>8200620-T64-J64-L64</f>
        <v>3785630</v>
      </c>
      <c r="Q64" s="55">
        <f t="shared" si="3"/>
        <v>11340620</v>
      </c>
      <c r="S64" s="52">
        <v>3140000</v>
      </c>
      <c r="T64" s="52">
        <v>2473990</v>
      </c>
      <c r="U64" s="52"/>
      <c r="V64" s="52"/>
      <c r="W64" s="52"/>
      <c r="X64" s="52"/>
    </row>
    <row r="65" spans="1:24" s="51" customFormat="1" ht="63" customHeight="1">
      <c r="A65" s="141"/>
      <c r="B65" s="141"/>
      <c r="C65" s="15">
        <v>12</v>
      </c>
      <c r="D65" s="34" t="s">
        <v>38</v>
      </c>
      <c r="E65" s="35">
        <v>770</v>
      </c>
      <c r="F65" s="33">
        <f t="shared" si="5"/>
        <v>79169.961038961046</v>
      </c>
      <c r="G65" s="53">
        <v>0</v>
      </c>
      <c r="H65" s="53">
        <v>0</v>
      </c>
      <c r="I65" s="53">
        <v>0</v>
      </c>
      <c r="J65" s="53">
        <v>11433550</v>
      </c>
      <c r="K65" s="54">
        <f t="shared" si="4"/>
        <v>30212000</v>
      </c>
      <c r="L65" s="53">
        <v>165000</v>
      </c>
      <c r="M65" s="53">
        <v>0</v>
      </c>
      <c r="N65" s="53">
        <v>0</v>
      </c>
      <c r="O65" s="53">
        <v>0</v>
      </c>
      <c r="P65" s="53">
        <f>50524870-T65-J65-L65</f>
        <v>19150320</v>
      </c>
      <c r="Q65" s="55">
        <f t="shared" si="3"/>
        <v>60960870</v>
      </c>
      <c r="S65" s="52">
        <v>10436000</v>
      </c>
      <c r="T65" s="52">
        <v>19776000</v>
      </c>
      <c r="U65" s="52"/>
      <c r="V65" s="52"/>
      <c r="W65" s="52"/>
      <c r="X65" s="52"/>
    </row>
    <row r="66" spans="1:24" s="51" customFormat="1" ht="54" customHeight="1">
      <c r="A66" s="141"/>
      <c r="B66" s="141"/>
      <c r="C66" s="23">
        <v>13</v>
      </c>
      <c r="D66" s="34" t="s">
        <v>39</v>
      </c>
      <c r="E66" s="35">
        <v>266</v>
      </c>
      <c r="F66" s="33">
        <f t="shared" si="5"/>
        <v>112445.11278195489</v>
      </c>
      <c r="G66" s="53">
        <v>0</v>
      </c>
      <c r="H66" s="53">
        <v>0</v>
      </c>
      <c r="I66" s="53">
        <v>0</v>
      </c>
      <c r="J66" s="53">
        <v>3775000</v>
      </c>
      <c r="K66" s="54">
        <f t="shared" si="4"/>
        <v>12273000</v>
      </c>
      <c r="L66" s="53">
        <v>108000</v>
      </c>
      <c r="M66" s="53">
        <v>0</v>
      </c>
      <c r="N66" s="53">
        <v>0</v>
      </c>
      <c r="O66" s="53">
        <v>0</v>
      </c>
      <c r="P66" s="53">
        <f>23151400-T66-J66-L66</f>
        <v>13754400</v>
      </c>
      <c r="Q66" s="55">
        <f t="shared" si="3"/>
        <v>29910400</v>
      </c>
      <c r="S66" s="52">
        <v>6759000</v>
      </c>
      <c r="T66" s="52">
        <v>5514000</v>
      </c>
      <c r="U66" s="52"/>
      <c r="V66" s="52"/>
      <c r="W66" s="52"/>
      <c r="X66" s="52"/>
    </row>
    <row r="67" spans="1:24" s="51" customFormat="1" ht="54" customHeight="1">
      <c r="A67" s="141"/>
      <c r="B67" s="141"/>
      <c r="C67" s="23">
        <v>14</v>
      </c>
      <c r="D67" s="34" t="s">
        <v>40</v>
      </c>
      <c r="E67" s="35">
        <v>293</v>
      </c>
      <c r="F67" s="33">
        <f t="shared" si="5"/>
        <v>74322.764505119456</v>
      </c>
      <c r="G67" s="53">
        <v>0</v>
      </c>
      <c r="H67" s="53">
        <v>0</v>
      </c>
      <c r="I67" s="53">
        <v>0</v>
      </c>
      <c r="J67" s="53">
        <v>2810500</v>
      </c>
      <c r="K67" s="54">
        <f t="shared" si="4"/>
        <v>12618000</v>
      </c>
      <c r="L67" s="53">
        <v>83000</v>
      </c>
      <c r="M67" s="53">
        <v>0</v>
      </c>
      <c r="N67" s="53">
        <v>0</v>
      </c>
      <c r="O67" s="53">
        <v>0</v>
      </c>
      <c r="P67" s="53">
        <f>15146570-T67-J67-L67</f>
        <v>6265070</v>
      </c>
      <c r="Q67" s="55">
        <f t="shared" si="3"/>
        <v>21776570</v>
      </c>
      <c r="S67" s="52">
        <v>6630000</v>
      </c>
      <c r="T67" s="52">
        <v>5988000</v>
      </c>
      <c r="U67" s="52"/>
      <c r="V67" s="52"/>
      <c r="W67" s="52"/>
      <c r="X67" s="52"/>
    </row>
    <row r="68" spans="1:24" s="56" customFormat="1" ht="54" customHeight="1">
      <c r="A68" s="141"/>
      <c r="B68" s="141"/>
      <c r="C68" s="15">
        <v>15</v>
      </c>
      <c r="D68" s="34" t="s">
        <v>41</v>
      </c>
      <c r="E68" s="35">
        <v>548</v>
      </c>
      <c r="F68" s="33">
        <f t="shared" si="5"/>
        <v>86934.251824817518</v>
      </c>
      <c r="G68" s="53">
        <v>0</v>
      </c>
      <c r="H68" s="53">
        <v>0</v>
      </c>
      <c r="I68" s="53">
        <v>0</v>
      </c>
      <c r="J68" s="53">
        <v>8405000</v>
      </c>
      <c r="K68" s="54">
        <f t="shared" si="4"/>
        <v>23686000</v>
      </c>
      <c r="L68" s="53">
        <v>33000</v>
      </c>
      <c r="M68" s="53">
        <v>0</v>
      </c>
      <c r="N68" s="53">
        <v>0</v>
      </c>
      <c r="O68" s="53">
        <v>0</v>
      </c>
      <c r="P68" s="53">
        <f>35539970-T68-J68-L68</f>
        <v>15515970</v>
      </c>
      <c r="Q68" s="55">
        <f t="shared" si="3"/>
        <v>47639970</v>
      </c>
      <c r="S68" s="57">
        <v>12100000</v>
      </c>
      <c r="T68" s="57">
        <v>11586000</v>
      </c>
      <c r="U68" s="52"/>
      <c r="V68" s="57"/>
      <c r="W68" s="57"/>
      <c r="X68" s="57"/>
    </row>
    <row r="69" spans="1:24" s="6" customFormat="1" ht="54" customHeight="1">
      <c r="A69" s="141"/>
      <c r="B69" s="141"/>
      <c r="C69" s="23">
        <v>16</v>
      </c>
      <c r="D69" s="34" t="s">
        <v>42</v>
      </c>
      <c r="E69" s="35">
        <v>125</v>
      </c>
      <c r="F69" s="33">
        <f t="shared" si="5"/>
        <v>96222.080000000002</v>
      </c>
      <c r="G69" s="53">
        <v>0</v>
      </c>
      <c r="H69" s="53">
        <v>0</v>
      </c>
      <c r="I69" s="53">
        <v>0</v>
      </c>
      <c r="J69" s="53">
        <v>2205000</v>
      </c>
      <c r="K69" s="54">
        <f t="shared" si="4"/>
        <v>6043990</v>
      </c>
      <c r="L69" s="53">
        <v>44000</v>
      </c>
      <c r="M69" s="53">
        <v>0</v>
      </c>
      <c r="N69" s="53">
        <v>0</v>
      </c>
      <c r="O69" s="53">
        <v>0</v>
      </c>
      <c r="P69" s="53">
        <f>8385760-T69-J69-L69</f>
        <v>3734770</v>
      </c>
      <c r="Q69" s="55">
        <f t="shared" si="3"/>
        <v>12027760</v>
      </c>
      <c r="S69" s="20">
        <v>3642000</v>
      </c>
      <c r="T69" s="20">
        <v>2401990</v>
      </c>
      <c r="U69" s="52"/>
      <c r="V69" s="20"/>
      <c r="W69" s="20"/>
      <c r="X69" s="20"/>
    </row>
    <row r="70" spans="1:24" s="6" customFormat="1" ht="54" customHeight="1">
      <c r="A70" s="141"/>
      <c r="B70" s="141"/>
      <c r="C70" s="15">
        <v>17</v>
      </c>
      <c r="D70" s="34" t="s">
        <v>43</v>
      </c>
      <c r="E70" s="35">
        <v>200</v>
      </c>
      <c r="F70" s="33">
        <f t="shared" si="5"/>
        <v>95869.25</v>
      </c>
      <c r="G70" s="53">
        <v>0</v>
      </c>
      <c r="H70" s="53">
        <v>0</v>
      </c>
      <c r="I70" s="53">
        <v>0</v>
      </c>
      <c r="J70" s="53">
        <v>3788000</v>
      </c>
      <c r="K70" s="54">
        <f t="shared" si="4"/>
        <v>8942000</v>
      </c>
      <c r="L70" s="53">
        <v>47000</v>
      </c>
      <c r="M70" s="53">
        <v>0</v>
      </c>
      <c r="N70" s="53">
        <v>0</v>
      </c>
      <c r="O70" s="53">
        <v>0</v>
      </c>
      <c r="P70" s="53">
        <f>13239850-T70-J70-L70</f>
        <v>6396850</v>
      </c>
      <c r="Q70" s="55">
        <f t="shared" si="3"/>
        <v>19173850</v>
      </c>
      <c r="S70" s="20">
        <v>5934000</v>
      </c>
      <c r="T70" s="20">
        <v>3008000</v>
      </c>
      <c r="U70" s="52"/>
      <c r="V70" s="20"/>
      <c r="W70" s="20"/>
      <c r="X70" s="20"/>
    </row>
    <row r="71" spans="1:24" s="6" customFormat="1" ht="61.9" customHeight="1">
      <c r="A71" s="141"/>
      <c r="B71" s="141"/>
      <c r="C71" s="23">
        <v>18</v>
      </c>
      <c r="D71" s="34" t="s">
        <v>44</v>
      </c>
      <c r="E71" s="35">
        <v>478</v>
      </c>
      <c r="F71" s="33">
        <f t="shared" si="5"/>
        <v>78707.719665271972</v>
      </c>
      <c r="G71" s="53">
        <v>0</v>
      </c>
      <c r="H71" s="53">
        <v>0</v>
      </c>
      <c r="I71" s="53">
        <v>0</v>
      </c>
      <c r="J71" s="53">
        <v>5005500</v>
      </c>
      <c r="K71" s="54">
        <f t="shared" si="4"/>
        <v>19828000</v>
      </c>
      <c r="L71" s="53">
        <v>162000</v>
      </c>
      <c r="M71" s="53">
        <v>0</v>
      </c>
      <c r="N71" s="53">
        <v>0</v>
      </c>
      <c r="O71" s="53">
        <v>0</v>
      </c>
      <c r="P71" s="53">
        <f>26709290-T71-J71-L71</f>
        <v>12626790</v>
      </c>
      <c r="Q71" s="55">
        <f t="shared" si="3"/>
        <v>37622290</v>
      </c>
      <c r="S71" s="20">
        <v>10913000</v>
      </c>
      <c r="T71" s="58">
        <v>8915000</v>
      </c>
      <c r="U71" s="52"/>
      <c r="V71" s="20"/>
      <c r="W71" s="20"/>
      <c r="X71" s="20"/>
    </row>
    <row r="72" spans="1:24" s="6" customFormat="1" ht="54" customHeight="1">
      <c r="A72" s="141"/>
      <c r="B72" s="141"/>
      <c r="C72" s="23">
        <v>19</v>
      </c>
      <c r="D72" s="34" t="s">
        <v>45</v>
      </c>
      <c r="E72" s="35">
        <v>152</v>
      </c>
      <c r="F72" s="33">
        <f t="shared" si="5"/>
        <v>84816.710526315786</v>
      </c>
      <c r="G72" s="53">
        <v>0</v>
      </c>
      <c r="H72" s="53">
        <v>0</v>
      </c>
      <c r="I72" s="53">
        <v>0</v>
      </c>
      <c r="J72" s="53">
        <v>1595000</v>
      </c>
      <c r="K72" s="54">
        <f t="shared" si="4"/>
        <v>6186010</v>
      </c>
      <c r="L72" s="53">
        <v>30000</v>
      </c>
      <c r="M72" s="53">
        <v>0</v>
      </c>
      <c r="N72" s="53">
        <v>0</v>
      </c>
      <c r="O72" s="53">
        <v>0</v>
      </c>
      <c r="P72" s="53">
        <f>9557140-T72-J72-L72</f>
        <v>5081130</v>
      </c>
      <c r="Q72" s="55">
        <f t="shared" si="3"/>
        <v>12892140</v>
      </c>
      <c r="S72" s="20">
        <v>3335000</v>
      </c>
      <c r="T72" s="58">
        <v>2851010</v>
      </c>
      <c r="U72" s="52"/>
      <c r="V72" s="20"/>
      <c r="W72" s="20"/>
      <c r="X72" s="20"/>
    </row>
    <row r="73" spans="1:24" s="6" customFormat="1" ht="54" customHeight="1">
      <c r="A73" s="141"/>
      <c r="B73" s="141"/>
      <c r="C73" s="15">
        <v>20</v>
      </c>
      <c r="D73" s="34" t="s">
        <v>46</v>
      </c>
      <c r="E73" s="35">
        <v>420</v>
      </c>
      <c r="F73" s="33">
        <f t="shared" si="5"/>
        <v>77783.404761904763</v>
      </c>
      <c r="G73" s="53">
        <v>0</v>
      </c>
      <c r="H73" s="53">
        <v>0</v>
      </c>
      <c r="I73" s="53">
        <v>0</v>
      </c>
      <c r="J73" s="53">
        <v>5442500</v>
      </c>
      <c r="K73" s="54">
        <f t="shared" si="4"/>
        <v>18258000</v>
      </c>
      <c r="L73" s="53">
        <v>60200</v>
      </c>
      <c r="M73" s="53">
        <v>0</v>
      </c>
      <c r="N73" s="53">
        <v>0</v>
      </c>
      <c r="O73" s="53">
        <v>0</v>
      </c>
      <c r="P73" s="53">
        <f>22750030-T73-J73-L73-M73</f>
        <v>8908330</v>
      </c>
      <c r="Q73" s="55">
        <f t="shared" si="3"/>
        <v>32669030</v>
      </c>
      <c r="S73" s="20">
        <v>9919000</v>
      </c>
      <c r="T73" s="20">
        <v>8339000</v>
      </c>
      <c r="U73" s="52"/>
      <c r="V73" s="20"/>
      <c r="W73" s="20"/>
      <c r="X73" s="20"/>
    </row>
    <row r="74" spans="1:24" s="6" customFormat="1" ht="54" customHeight="1">
      <c r="A74" s="141"/>
      <c r="B74" s="141"/>
      <c r="C74" s="23">
        <v>21</v>
      </c>
      <c r="D74" s="34" t="s">
        <v>47</v>
      </c>
      <c r="E74" s="35">
        <v>500</v>
      </c>
      <c r="F74" s="33">
        <f t="shared" si="5"/>
        <v>78005.16</v>
      </c>
      <c r="G74" s="53">
        <v>0</v>
      </c>
      <c r="H74" s="53">
        <v>0</v>
      </c>
      <c r="I74" s="53">
        <v>0</v>
      </c>
      <c r="J74" s="53">
        <v>5972500</v>
      </c>
      <c r="K74" s="54">
        <f t="shared" si="4"/>
        <v>20600000</v>
      </c>
      <c r="L74" s="53">
        <v>116000</v>
      </c>
      <c r="M74" s="53">
        <v>0</v>
      </c>
      <c r="N74" s="53">
        <v>0</v>
      </c>
      <c r="O74" s="53">
        <v>0</v>
      </c>
      <c r="P74" s="53">
        <f>27982580-T74-J74-L74</f>
        <v>12314080</v>
      </c>
      <c r="Q74" s="55">
        <f t="shared" si="3"/>
        <v>39002580</v>
      </c>
      <c r="S74" s="20">
        <v>11020000</v>
      </c>
      <c r="T74" s="20">
        <v>9580000</v>
      </c>
      <c r="U74" s="52"/>
      <c r="V74" s="20"/>
      <c r="W74" s="20"/>
      <c r="X74" s="20"/>
    </row>
    <row r="75" spans="1:24" s="6" customFormat="1" ht="54" customHeight="1">
      <c r="A75" s="141"/>
      <c r="B75" s="141"/>
      <c r="C75" s="23">
        <v>22</v>
      </c>
      <c r="D75" s="34" t="s">
        <v>48</v>
      </c>
      <c r="E75" s="35">
        <v>313</v>
      </c>
      <c r="F75" s="33">
        <f t="shared" si="5"/>
        <v>85983.674121405755</v>
      </c>
      <c r="G75" s="53">
        <v>0</v>
      </c>
      <c r="H75" s="53">
        <v>0</v>
      </c>
      <c r="I75" s="53">
        <v>0</v>
      </c>
      <c r="J75" s="53">
        <v>5765000</v>
      </c>
      <c r="K75" s="54">
        <f t="shared" si="4"/>
        <v>12557000</v>
      </c>
      <c r="L75" s="53">
        <v>100000</v>
      </c>
      <c r="M75" s="53">
        <v>0</v>
      </c>
      <c r="N75" s="53">
        <v>0</v>
      </c>
      <c r="O75" s="53">
        <v>0</v>
      </c>
      <c r="P75" s="53">
        <f>19778890-T75-J75-L75</f>
        <v>8490890</v>
      </c>
      <c r="Q75" s="55">
        <f t="shared" si="3"/>
        <v>26912890</v>
      </c>
      <c r="S75" s="20">
        <v>7134000</v>
      </c>
      <c r="T75" s="58">
        <v>5423000</v>
      </c>
      <c r="U75" s="52"/>
      <c r="V75" s="20"/>
      <c r="W75" s="20"/>
      <c r="X75" s="20"/>
    </row>
    <row r="76" spans="1:24" s="6" customFormat="1" ht="54" customHeight="1">
      <c r="A76" s="141"/>
      <c r="B76" s="141"/>
      <c r="C76" s="15">
        <v>23</v>
      </c>
      <c r="D76" s="34" t="s">
        <v>49</v>
      </c>
      <c r="E76" s="35">
        <v>364</v>
      </c>
      <c r="F76" s="33">
        <f t="shared" si="5"/>
        <v>75459.560439560446</v>
      </c>
      <c r="G76" s="53">
        <v>0</v>
      </c>
      <c r="H76" s="53">
        <v>0</v>
      </c>
      <c r="I76" s="53">
        <v>0</v>
      </c>
      <c r="J76" s="53">
        <v>4148500</v>
      </c>
      <c r="K76" s="54">
        <f t="shared" si="4"/>
        <v>14901000</v>
      </c>
      <c r="L76" s="53">
        <v>67130</v>
      </c>
      <c r="M76" s="53">
        <v>0</v>
      </c>
      <c r="N76" s="53">
        <v>0</v>
      </c>
      <c r="O76" s="53">
        <v>0</v>
      </c>
      <c r="P76" s="53">
        <f>19243280-T76-J76-L76</f>
        <v>8350650</v>
      </c>
      <c r="Q76" s="55">
        <f t="shared" si="3"/>
        <v>27467280</v>
      </c>
      <c r="S76" s="20">
        <v>8224000</v>
      </c>
      <c r="T76" s="58">
        <v>6677000</v>
      </c>
      <c r="U76" s="52"/>
      <c r="V76" s="20"/>
      <c r="W76" s="20"/>
      <c r="X76" s="20"/>
    </row>
    <row r="77" spans="1:24" s="6" customFormat="1" ht="54" customHeight="1">
      <c r="A77" s="141"/>
      <c r="B77" s="141"/>
      <c r="C77" s="23">
        <v>24</v>
      </c>
      <c r="D77" s="34" t="s">
        <v>50</v>
      </c>
      <c r="E77" s="35">
        <v>403</v>
      </c>
      <c r="F77" s="31">
        <f t="shared" si="5"/>
        <v>84066.104218362278</v>
      </c>
      <c r="G77" s="53">
        <v>0</v>
      </c>
      <c r="H77" s="53">
        <v>0</v>
      </c>
      <c r="I77" s="53">
        <v>0</v>
      </c>
      <c r="J77" s="53">
        <v>6408000</v>
      </c>
      <c r="K77" s="54">
        <f t="shared" si="4"/>
        <v>17213000</v>
      </c>
      <c r="L77" s="53">
        <v>71000</v>
      </c>
      <c r="M77" s="53">
        <v>0</v>
      </c>
      <c r="N77" s="53">
        <v>0</v>
      </c>
      <c r="O77" s="53">
        <v>0</v>
      </c>
      <c r="P77" s="53">
        <f>24579640-T77-J77-L77</f>
        <v>10186640</v>
      </c>
      <c r="Q77" s="55">
        <f t="shared" si="3"/>
        <v>33878640</v>
      </c>
      <c r="S77" s="20">
        <v>9299000</v>
      </c>
      <c r="T77" s="58">
        <v>7914000</v>
      </c>
      <c r="U77" s="52"/>
      <c r="V77" s="20"/>
      <c r="W77" s="20"/>
      <c r="X77" s="20"/>
    </row>
    <row r="78" spans="1:24" s="6" customFormat="1" ht="54" customHeight="1">
      <c r="A78" s="141"/>
      <c r="B78" s="141"/>
      <c r="C78" s="15">
        <v>25</v>
      </c>
      <c r="D78" s="34" t="s">
        <v>51</v>
      </c>
      <c r="E78" s="35">
        <v>243</v>
      </c>
      <c r="F78" s="31">
        <f t="shared" si="5"/>
        <v>78588.765432098764</v>
      </c>
      <c r="G78" s="53">
        <v>0</v>
      </c>
      <c r="H78" s="53">
        <v>0</v>
      </c>
      <c r="I78" s="53">
        <v>0</v>
      </c>
      <c r="J78" s="53">
        <v>2725500</v>
      </c>
      <c r="K78" s="54">
        <f t="shared" si="4"/>
        <v>9321000</v>
      </c>
      <c r="L78" s="53">
        <v>77000</v>
      </c>
      <c r="M78" s="53">
        <v>0</v>
      </c>
      <c r="N78" s="53">
        <v>0</v>
      </c>
      <c r="O78" s="53">
        <v>0</v>
      </c>
      <c r="P78" s="53">
        <f>13655070-T78-J78-L78</f>
        <v>6973570</v>
      </c>
      <c r="Q78" s="55">
        <f t="shared" si="3"/>
        <v>19097070</v>
      </c>
      <c r="S78" s="20">
        <v>5442000</v>
      </c>
      <c r="T78" s="58">
        <v>3879000</v>
      </c>
      <c r="U78" s="52"/>
      <c r="V78" s="20"/>
      <c r="W78" s="20"/>
      <c r="X78" s="20"/>
    </row>
    <row r="79" spans="1:24" s="6" customFormat="1" ht="54" customHeight="1">
      <c r="A79" s="141"/>
      <c r="B79" s="141"/>
      <c r="C79" s="23">
        <v>26</v>
      </c>
      <c r="D79" s="34" t="s">
        <v>52</v>
      </c>
      <c r="E79" s="35">
        <v>505</v>
      </c>
      <c r="F79" s="31">
        <f t="shared" si="5"/>
        <v>66941.049504950497</v>
      </c>
      <c r="G79" s="53">
        <v>0</v>
      </c>
      <c r="H79" s="53">
        <v>0</v>
      </c>
      <c r="I79" s="53">
        <v>0</v>
      </c>
      <c r="J79" s="53">
        <v>5200000</v>
      </c>
      <c r="K79" s="54">
        <f t="shared" si="4"/>
        <v>16676000</v>
      </c>
      <c r="L79" s="53">
        <v>72300</v>
      </c>
      <c r="M79" s="53">
        <v>0</v>
      </c>
      <c r="N79" s="53">
        <v>0</v>
      </c>
      <c r="O79" s="53">
        <v>0</v>
      </c>
      <c r="P79" s="53">
        <f>27646230-T79-J79-L79</f>
        <v>11856930</v>
      </c>
      <c r="Q79" s="55">
        <f t="shared" si="3"/>
        <v>33805230</v>
      </c>
      <c r="S79" s="20">
        <v>6159000</v>
      </c>
      <c r="T79" s="58">
        <v>10517000</v>
      </c>
      <c r="U79" s="52"/>
      <c r="V79" s="20"/>
      <c r="W79" s="20"/>
      <c r="X79" s="20"/>
    </row>
    <row r="80" spans="1:24" s="6" customFormat="1" ht="67.150000000000006" customHeight="1">
      <c r="A80" s="141"/>
      <c r="B80" s="141"/>
      <c r="C80" s="23">
        <v>27</v>
      </c>
      <c r="D80" s="34" t="s">
        <v>53</v>
      </c>
      <c r="E80" s="35">
        <v>77</v>
      </c>
      <c r="F80" s="31">
        <f t="shared" si="5"/>
        <v>107443.76623376623</v>
      </c>
      <c r="G80" s="53">
        <v>0</v>
      </c>
      <c r="H80" s="53">
        <v>0</v>
      </c>
      <c r="I80" s="53">
        <v>0</v>
      </c>
      <c r="J80" s="53">
        <v>1630000</v>
      </c>
      <c r="K80" s="54">
        <f t="shared" si="4"/>
        <v>3727000</v>
      </c>
      <c r="L80" s="53">
        <v>43000</v>
      </c>
      <c r="M80" s="53">
        <v>0</v>
      </c>
      <c r="N80" s="53">
        <v>0</v>
      </c>
      <c r="O80" s="53">
        <v>0</v>
      </c>
      <c r="P80" s="53">
        <f>5768170-T80-J80-L80</f>
        <v>2873170</v>
      </c>
      <c r="Q80" s="55">
        <f t="shared" si="3"/>
        <v>8273170</v>
      </c>
      <c r="S80" s="20">
        <v>2505000</v>
      </c>
      <c r="T80" s="58">
        <v>1222000</v>
      </c>
      <c r="U80" s="52"/>
      <c r="V80" s="20"/>
      <c r="W80" s="20"/>
      <c r="X80" s="20"/>
    </row>
    <row r="81" spans="1:24" s="6" customFormat="1" ht="54" customHeight="1">
      <c r="A81" s="141"/>
      <c r="B81" s="141"/>
      <c r="C81" s="15">
        <v>28</v>
      </c>
      <c r="D81" s="34" t="s">
        <v>54</v>
      </c>
      <c r="E81" s="35">
        <v>170</v>
      </c>
      <c r="F81" s="31">
        <f t="shared" si="5"/>
        <v>75841.176470588238</v>
      </c>
      <c r="G81" s="53">
        <v>0</v>
      </c>
      <c r="H81" s="53">
        <v>0</v>
      </c>
      <c r="I81" s="53">
        <v>0</v>
      </c>
      <c r="J81" s="53">
        <v>2170000</v>
      </c>
      <c r="K81" s="54">
        <f t="shared" si="4"/>
        <v>6243000</v>
      </c>
      <c r="L81" s="53">
        <v>34000</v>
      </c>
      <c r="M81" s="53">
        <v>0</v>
      </c>
      <c r="N81" s="53">
        <v>0</v>
      </c>
      <c r="O81" s="53">
        <v>0</v>
      </c>
      <c r="P81" s="53">
        <f>9859000-T81-J81-L81</f>
        <v>4446000</v>
      </c>
      <c r="Q81" s="55">
        <f t="shared" si="3"/>
        <v>12893000</v>
      </c>
      <c r="S81" s="20">
        <v>3034000</v>
      </c>
      <c r="T81" s="58">
        <v>3209000</v>
      </c>
      <c r="U81" s="52"/>
      <c r="V81" s="20"/>
      <c r="W81" s="20"/>
      <c r="X81" s="20"/>
    </row>
    <row r="82" spans="1:24" s="6" customFormat="1" ht="54" customHeight="1">
      <c r="A82" s="141"/>
      <c r="B82" s="141"/>
      <c r="C82" s="23">
        <v>29</v>
      </c>
      <c r="D82" s="34" t="s">
        <v>55</v>
      </c>
      <c r="E82" s="35">
        <v>410</v>
      </c>
      <c r="F82" s="31">
        <f t="shared" si="5"/>
        <v>74780.048780487807</v>
      </c>
      <c r="G82" s="53">
        <v>0</v>
      </c>
      <c r="H82" s="53">
        <v>0</v>
      </c>
      <c r="I82" s="53">
        <v>0</v>
      </c>
      <c r="J82" s="53">
        <v>2995000</v>
      </c>
      <c r="K82" s="54">
        <f t="shared" si="4"/>
        <v>18133990</v>
      </c>
      <c r="L82" s="53">
        <v>26000</v>
      </c>
      <c r="M82" s="53">
        <v>0</v>
      </c>
      <c r="N82" s="53">
        <v>0</v>
      </c>
      <c r="O82" s="53">
        <v>0</v>
      </c>
      <c r="P82" s="53">
        <f>20628820-T82-J82-L82</f>
        <v>9504830</v>
      </c>
      <c r="Q82" s="55">
        <f t="shared" si="3"/>
        <v>30659820</v>
      </c>
      <c r="S82" s="20">
        <v>10031000</v>
      </c>
      <c r="T82" s="58">
        <v>8102990</v>
      </c>
      <c r="U82" s="52"/>
      <c r="V82" s="20"/>
      <c r="W82" s="20"/>
      <c r="X82" s="20"/>
    </row>
    <row r="83" spans="1:24" s="6" customFormat="1" ht="54" customHeight="1">
      <c r="A83" s="141"/>
      <c r="B83" s="141"/>
      <c r="C83" s="23">
        <v>30</v>
      </c>
      <c r="D83" s="34" t="s">
        <v>56</v>
      </c>
      <c r="E83" s="35">
        <v>445</v>
      </c>
      <c r="F83" s="31">
        <f t="shared" si="5"/>
        <v>75236.764044943819</v>
      </c>
      <c r="G83" s="53">
        <v>0</v>
      </c>
      <c r="H83" s="53">
        <v>0</v>
      </c>
      <c r="I83" s="53">
        <v>0</v>
      </c>
      <c r="J83" s="53">
        <v>4257000</v>
      </c>
      <c r="K83" s="54">
        <f t="shared" si="4"/>
        <v>18515000</v>
      </c>
      <c r="L83" s="53">
        <v>79000</v>
      </c>
      <c r="M83" s="53">
        <v>0</v>
      </c>
      <c r="N83" s="53">
        <v>0</v>
      </c>
      <c r="O83" s="53">
        <v>0</v>
      </c>
      <c r="P83" s="53">
        <f>23473360-T83-J83-L83</f>
        <v>10629360</v>
      </c>
      <c r="Q83" s="55">
        <f t="shared" si="3"/>
        <v>33480360</v>
      </c>
      <c r="S83" s="20">
        <v>10007000</v>
      </c>
      <c r="T83" s="58">
        <v>8508000</v>
      </c>
      <c r="U83" s="52"/>
      <c r="V83" s="20"/>
      <c r="W83" s="20"/>
      <c r="X83" s="20"/>
    </row>
    <row r="84" spans="1:24" s="6" customFormat="1" ht="54" customHeight="1">
      <c r="A84" s="141"/>
      <c r="B84" s="141"/>
      <c r="C84" s="15">
        <v>31</v>
      </c>
      <c r="D84" s="34" t="s">
        <v>57</v>
      </c>
      <c r="E84" s="35">
        <v>408</v>
      </c>
      <c r="F84" s="31">
        <f t="shared" si="5"/>
        <v>74046.495098039217</v>
      </c>
      <c r="G84" s="53">
        <v>0</v>
      </c>
      <c r="H84" s="53">
        <v>0</v>
      </c>
      <c r="I84" s="53">
        <v>0</v>
      </c>
      <c r="J84" s="53">
        <v>4091000</v>
      </c>
      <c r="K84" s="54">
        <f t="shared" si="4"/>
        <v>18029000</v>
      </c>
      <c r="L84" s="53">
        <v>60000</v>
      </c>
      <c r="M84" s="53">
        <v>0</v>
      </c>
      <c r="N84" s="53">
        <v>0</v>
      </c>
      <c r="O84" s="53">
        <v>0</v>
      </c>
      <c r="P84" s="53">
        <f>21088970-T84-J84-L84</f>
        <v>8030970</v>
      </c>
      <c r="Q84" s="55">
        <f t="shared" si="3"/>
        <v>30210970</v>
      </c>
      <c r="S84" s="20">
        <v>9122000</v>
      </c>
      <c r="T84" s="58">
        <v>8907000</v>
      </c>
      <c r="U84" s="52"/>
      <c r="V84" s="20"/>
      <c r="W84" s="20"/>
      <c r="X84" s="20"/>
    </row>
    <row r="85" spans="1:24" s="6" customFormat="1" ht="54" customHeight="1">
      <c r="A85" s="141"/>
      <c r="B85" s="141"/>
      <c r="C85" s="23">
        <v>32</v>
      </c>
      <c r="D85" s="34" t="s">
        <v>58</v>
      </c>
      <c r="E85" s="35">
        <v>484</v>
      </c>
      <c r="F85" s="31">
        <f t="shared" si="5"/>
        <v>70707.913223140495</v>
      </c>
      <c r="G85" s="53">
        <v>0</v>
      </c>
      <c r="H85" s="53">
        <v>0</v>
      </c>
      <c r="I85" s="53">
        <v>0</v>
      </c>
      <c r="J85" s="53">
        <v>6386500</v>
      </c>
      <c r="K85" s="54">
        <f t="shared" si="4"/>
        <v>17774990</v>
      </c>
      <c r="L85" s="53">
        <v>60000</v>
      </c>
      <c r="M85" s="53">
        <v>0</v>
      </c>
      <c r="N85" s="53">
        <v>0</v>
      </c>
      <c r="O85" s="53">
        <v>0</v>
      </c>
      <c r="P85" s="53">
        <f>22926630-T85-J85-L85</f>
        <v>10001140</v>
      </c>
      <c r="Q85" s="55">
        <f t="shared" si="3"/>
        <v>34222630</v>
      </c>
      <c r="S85" s="20">
        <v>11296000</v>
      </c>
      <c r="T85" s="58">
        <v>6478990</v>
      </c>
      <c r="U85" s="52"/>
      <c r="V85" s="20"/>
      <c r="W85" s="20"/>
      <c r="X85" s="20"/>
    </row>
    <row r="86" spans="1:24" s="6" customFormat="1" ht="54" customHeight="1">
      <c r="A86" s="141"/>
      <c r="B86" s="141"/>
      <c r="C86" s="15">
        <v>33</v>
      </c>
      <c r="D86" s="34" t="s">
        <v>59</v>
      </c>
      <c r="E86" s="35">
        <v>611</v>
      </c>
      <c r="F86" s="31">
        <f t="shared" si="5"/>
        <v>79774.304418985266</v>
      </c>
      <c r="G86" s="53">
        <v>0</v>
      </c>
      <c r="H86" s="53">
        <v>0</v>
      </c>
      <c r="I86" s="53">
        <v>0</v>
      </c>
      <c r="J86" s="53">
        <v>8755000</v>
      </c>
      <c r="K86" s="54">
        <f t="shared" si="4"/>
        <v>27136000</v>
      </c>
      <c r="L86" s="53">
        <v>130000</v>
      </c>
      <c r="M86" s="53">
        <v>0</v>
      </c>
      <c r="N86" s="53">
        <v>0</v>
      </c>
      <c r="O86" s="53">
        <v>0</v>
      </c>
      <c r="P86" s="53">
        <f>33326110-T86-J86-L86-10</f>
        <v>12721100</v>
      </c>
      <c r="Q86" s="55">
        <f t="shared" si="3"/>
        <v>48742100</v>
      </c>
      <c r="S86" s="20">
        <v>15416000</v>
      </c>
      <c r="T86" s="58">
        <v>11720000</v>
      </c>
      <c r="U86" s="52"/>
      <c r="V86" s="20"/>
      <c r="W86" s="20"/>
      <c r="X86" s="20"/>
    </row>
    <row r="87" spans="1:24" s="6" customFormat="1" ht="54" customHeight="1">
      <c r="A87" s="141"/>
      <c r="B87" s="141"/>
      <c r="C87" s="23">
        <v>34</v>
      </c>
      <c r="D87" s="34" t="s">
        <v>60</v>
      </c>
      <c r="E87" s="35">
        <v>409</v>
      </c>
      <c r="F87" s="31">
        <f t="shared" si="5"/>
        <v>79897.212713936431</v>
      </c>
      <c r="G87" s="53">
        <v>0</v>
      </c>
      <c r="H87" s="53">
        <v>0</v>
      </c>
      <c r="I87" s="53">
        <v>0</v>
      </c>
      <c r="J87" s="53">
        <v>2646000</v>
      </c>
      <c r="K87" s="54">
        <f t="shared" si="4"/>
        <v>16714000</v>
      </c>
      <c r="L87" s="53">
        <v>110000</v>
      </c>
      <c r="M87" s="53">
        <v>0</v>
      </c>
      <c r="N87" s="53">
        <v>0</v>
      </c>
      <c r="O87" s="53">
        <v>0</v>
      </c>
      <c r="P87" s="53">
        <f>22176960-T87-J87-L87</f>
        <v>13207960</v>
      </c>
      <c r="Q87" s="55">
        <f t="shared" si="3"/>
        <v>32677960</v>
      </c>
      <c r="S87" s="20">
        <v>10501000</v>
      </c>
      <c r="T87" s="58">
        <v>6213000</v>
      </c>
      <c r="U87" s="52"/>
      <c r="V87" s="20"/>
      <c r="W87" s="20"/>
      <c r="X87" s="20"/>
    </row>
    <row r="88" spans="1:24" s="6" customFormat="1" ht="54" customHeight="1">
      <c r="A88" s="141"/>
      <c r="B88" s="141"/>
      <c r="C88" s="23">
        <v>35</v>
      </c>
      <c r="D88" s="34" t="s">
        <v>61</v>
      </c>
      <c r="E88" s="35">
        <v>202</v>
      </c>
      <c r="F88" s="31">
        <f t="shared" si="5"/>
        <v>87104.702970297032</v>
      </c>
      <c r="G88" s="53">
        <v>0</v>
      </c>
      <c r="H88" s="53">
        <v>0</v>
      </c>
      <c r="I88" s="53">
        <v>0</v>
      </c>
      <c r="J88" s="53">
        <v>2842100</v>
      </c>
      <c r="K88" s="54">
        <f t="shared" si="4"/>
        <v>7940000</v>
      </c>
      <c r="L88" s="53">
        <v>67000</v>
      </c>
      <c r="M88" s="53">
        <v>0</v>
      </c>
      <c r="N88" s="53">
        <v>0</v>
      </c>
      <c r="O88" s="53">
        <v>0</v>
      </c>
      <c r="P88" s="53">
        <f>13175150-T88-J88-L88</f>
        <v>6746050</v>
      </c>
      <c r="Q88" s="55">
        <f t="shared" si="3"/>
        <v>17595150</v>
      </c>
      <c r="S88" s="20">
        <v>4420000</v>
      </c>
      <c r="T88" s="58">
        <v>3520000</v>
      </c>
      <c r="U88" s="52"/>
      <c r="V88" s="20"/>
      <c r="W88" s="20"/>
      <c r="X88" s="20"/>
    </row>
    <row r="89" spans="1:24" s="6" customFormat="1" ht="54" customHeight="1">
      <c r="A89" s="141"/>
      <c r="B89" s="141"/>
      <c r="C89" s="15">
        <v>36</v>
      </c>
      <c r="D89" s="34" t="s">
        <v>62</v>
      </c>
      <c r="E89" s="35">
        <v>355</v>
      </c>
      <c r="F89" s="31">
        <f t="shared" si="5"/>
        <v>73665.521126760563</v>
      </c>
      <c r="G89" s="53">
        <v>0</v>
      </c>
      <c r="H89" s="53">
        <v>0</v>
      </c>
      <c r="I89" s="53">
        <v>0</v>
      </c>
      <c r="J89" s="53">
        <v>3230500</v>
      </c>
      <c r="K89" s="54">
        <f t="shared" si="4"/>
        <v>15594000</v>
      </c>
      <c r="L89" s="53">
        <v>32000</v>
      </c>
      <c r="M89" s="53">
        <v>0</v>
      </c>
      <c r="N89" s="53">
        <v>0</v>
      </c>
      <c r="O89" s="53">
        <v>0</v>
      </c>
      <c r="P89" s="53">
        <f>18132260-T89-J89-L89</f>
        <v>7294760</v>
      </c>
      <c r="Q89" s="55">
        <f t="shared" si="3"/>
        <v>26151260</v>
      </c>
      <c r="S89" s="20">
        <v>8019000</v>
      </c>
      <c r="T89" s="58">
        <v>7575000</v>
      </c>
      <c r="U89" s="52"/>
      <c r="V89" s="20"/>
      <c r="W89" s="20"/>
      <c r="X89" s="20"/>
    </row>
    <row r="90" spans="1:24" s="6" customFormat="1" ht="54" customHeight="1">
      <c r="A90" s="141"/>
      <c r="B90" s="141"/>
      <c r="C90" s="23">
        <v>37</v>
      </c>
      <c r="D90" s="34" t="s">
        <v>63</v>
      </c>
      <c r="E90" s="35">
        <v>148</v>
      </c>
      <c r="F90" s="31">
        <f t="shared" si="5"/>
        <v>89795.135135135133</v>
      </c>
      <c r="G90" s="53">
        <v>0</v>
      </c>
      <c r="H90" s="53">
        <v>0</v>
      </c>
      <c r="I90" s="53">
        <v>0</v>
      </c>
      <c r="J90" s="53">
        <v>1485000</v>
      </c>
      <c r="K90" s="54">
        <f t="shared" si="4"/>
        <v>7697000</v>
      </c>
      <c r="L90" s="53">
        <v>45000</v>
      </c>
      <c r="M90" s="53">
        <v>0</v>
      </c>
      <c r="N90" s="53">
        <v>0</v>
      </c>
      <c r="O90" s="53">
        <v>0</v>
      </c>
      <c r="P90" s="53">
        <f>8273680-T90-J90-L90</f>
        <v>4062680</v>
      </c>
      <c r="Q90" s="55">
        <f t="shared" si="3"/>
        <v>13289680</v>
      </c>
      <c r="S90" s="20">
        <v>5016000</v>
      </c>
      <c r="T90" s="58">
        <v>2681000</v>
      </c>
      <c r="U90" s="52"/>
      <c r="V90" s="20"/>
      <c r="W90" s="20"/>
      <c r="X90" s="20"/>
    </row>
    <row r="91" spans="1:24" s="6" customFormat="1" ht="54" customHeight="1">
      <c r="A91" s="141"/>
      <c r="B91" s="141"/>
      <c r="C91" s="23">
        <v>38</v>
      </c>
      <c r="D91" s="34" t="s">
        <v>64</v>
      </c>
      <c r="E91" s="35">
        <v>329</v>
      </c>
      <c r="F91" s="31">
        <f t="shared" si="5"/>
        <v>85527.507598784199</v>
      </c>
      <c r="G91" s="53">
        <v>0</v>
      </c>
      <c r="H91" s="53">
        <v>0</v>
      </c>
      <c r="I91" s="53">
        <v>0</v>
      </c>
      <c r="J91" s="53">
        <v>4470000</v>
      </c>
      <c r="K91" s="54">
        <f t="shared" si="4"/>
        <v>16324000</v>
      </c>
      <c r="L91" s="53">
        <v>50000</v>
      </c>
      <c r="M91" s="53">
        <v>0</v>
      </c>
      <c r="N91" s="53">
        <v>0</v>
      </c>
      <c r="O91" s="53">
        <v>0</v>
      </c>
      <c r="P91" s="53">
        <f>18389560-T91-J91-L91-10</f>
        <v>7294550</v>
      </c>
      <c r="Q91" s="55">
        <f t="shared" si="3"/>
        <v>28138550</v>
      </c>
      <c r="S91" s="20">
        <v>9749000</v>
      </c>
      <c r="T91" s="58">
        <v>6575000</v>
      </c>
      <c r="U91" s="52"/>
      <c r="V91" s="20"/>
      <c r="W91" s="20"/>
      <c r="X91" s="20"/>
    </row>
    <row r="92" spans="1:24" s="6" customFormat="1" ht="54" customHeight="1">
      <c r="A92" s="141"/>
      <c r="B92" s="141"/>
      <c r="C92" s="15">
        <v>39</v>
      </c>
      <c r="D92" s="34" t="s">
        <v>65</v>
      </c>
      <c r="E92" s="35">
        <v>226</v>
      </c>
      <c r="F92" s="31">
        <f t="shared" si="5"/>
        <v>85084.203539823007</v>
      </c>
      <c r="G92" s="53">
        <v>0</v>
      </c>
      <c r="H92" s="53">
        <v>0</v>
      </c>
      <c r="I92" s="53">
        <v>0</v>
      </c>
      <c r="J92" s="53">
        <v>2728500</v>
      </c>
      <c r="K92" s="54">
        <f t="shared" si="4"/>
        <v>9439020</v>
      </c>
      <c r="L92" s="53">
        <v>72000</v>
      </c>
      <c r="M92" s="53">
        <v>0</v>
      </c>
      <c r="N92" s="53">
        <v>0</v>
      </c>
      <c r="O92" s="53">
        <v>0</v>
      </c>
      <c r="P92" s="53">
        <f>14186030-T92-J92-L92</f>
        <v>6989510</v>
      </c>
      <c r="Q92" s="55">
        <f t="shared" si="3"/>
        <v>19229030</v>
      </c>
      <c r="S92" s="20">
        <v>5043000</v>
      </c>
      <c r="T92" s="58">
        <v>4396020</v>
      </c>
      <c r="U92" s="52"/>
      <c r="V92" s="20"/>
      <c r="W92" s="20"/>
      <c r="X92" s="20"/>
    </row>
    <row r="93" spans="1:24" s="6" customFormat="1" ht="54" customHeight="1">
      <c r="A93" s="141"/>
      <c r="B93" s="141"/>
      <c r="C93" s="23">
        <v>40</v>
      </c>
      <c r="D93" s="34" t="s">
        <v>66</v>
      </c>
      <c r="E93" s="35">
        <v>321</v>
      </c>
      <c r="F93" s="31">
        <f t="shared" si="5"/>
        <v>79804.859813084113</v>
      </c>
      <c r="G93" s="53">
        <v>0</v>
      </c>
      <c r="H93" s="53">
        <v>0</v>
      </c>
      <c r="I93" s="53">
        <v>0</v>
      </c>
      <c r="J93" s="53">
        <v>4390000</v>
      </c>
      <c r="K93" s="54">
        <f t="shared" si="4"/>
        <v>14286000</v>
      </c>
      <c r="L93" s="53">
        <v>52500</v>
      </c>
      <c r="M93" s="53">
        <v>0</v>
      </c>
      <c r="N93" s="53">
        <v>0</v>
      </c>
      <c r="O93" s="53">
        <v>0</v>
      </c>
      <c r="P93" s="53">
        <f>18091360-T93-J93-L93</f>
        <v>6888860</v>
      </c>
      <c r="Q93" s="55">
        <f t="shared" si="3"/>
        <v>25617360</v>
      </c>
      <c r="S93" s="20">
        <v>7526000</v>
      </c>
      <c r="T93" s="58">
        <v>6760000</v>
      </c>
      <c r="U93" s="52"/>
      <c r="V93" s="20"/>
      <c r="W93" s="20"/>
      <c r="X93" s="20"/>
    </row>
    <row r="94" spans="1:24" s="6" customFormat="1" ht="54" customHeight="1">
      <c r="A94" s="141"/>
      <c r="B94" s="141"/>
      <c r="C94" s="15">
        <v>41</v>
      </c>
      <c r="D94" s="34" t="s">
        <v>67</v>
      </c>
      <c r="E94" s="35">
        <v>814</v>
      </c>
      <c r="F94" s="31">
        <f t="shared" si="5"/>
        <v>79144.152334152328</v>
      </c>
      <c r="G94" s="53">
        <v>0</v>
      </c>
      <c r="H94" s="53">
        <v>0</v>
      </c>
      <c r="I94" s="53">
        <v>0</v>
      </c>
      <c r="J94" s="53">
        <v>9690500</v>
      </c>
      <c r="K94" s="54">
        <f t="shared" si="4"/>
        <v>35270010</v>
      </c>
      <c r="L94" s="53">
        <v>70000</v>
      </c>
      <c r="M94" s="53">
        <v>0</v>
      </c>
      <c r="N94" s="53">
        <v>0</v>
      </c>
      <c r="O94" s="53">
        <v>0</v>
      </c>
      <c r="P94" s="53">
        <f>46260340-T94-J94-L94</f>
        <v>19392830</v>
      </c>
      <c r="Q94" s="55">
        <f t="shared" si="3"/>
        <v>64423340</v>
      </c>
      <c r="S94" s="20">
        <v>18163000</v>
      </c>
      <c r="T94" s="58">
        <v>17107010</v>
      </c>
      <c r="U94" s="52"/>
      <c r="V94" s="20"/>
      <c r="W94" s="20"/>
      <c r="X94" s="20"/>
    </row>
    <row r="95" spans="1:24" s="6" customFormat="1" ht="54" customHeight="1">
      <c r="A95" s="141"/>
      <c r="B95" s="141"/>
      <c r="C95" s="23">
        <v>42</v>
      </c>
      <c r="D95" s="34" t="s">
        <v>68</v>
      </c>
      <c r="E95" s="35">
        <v>59</v>
      </c>
      <c r="F95" s="31">
        <f t="shared" si="5"/>
        <v>110355.59322033898</v>
      </c>
      <c r="G95" s="53">
        <v>0</v>
      </c>
      <c r="H95" s="53">
        <v>0</v>
      </c>
      <c r="I95" s="53">
        <v>0</v>
      </c>
      <c r="J95" s="53">
        <v>972500</v>
      </c>
      <c r="K95" s="54">
        <f t="shared" si="4"/>
        <v>2766000</v>
      </c>
      <c r="L95" s="53">
        <v>28000</v>
      </c>
      <c r="M95" s="53">
        <v>0</v>
      </c>
      <c r="N95" s="53">
        <v>0</v>
      </c>
      <c r="O95" s="53">
        <v>0</v>
      </c>
      <c r="P95" s="53">
        <f>4698980-T95-J95-L95</f>
        <v>2744480</v>
      </c>
      <c r="Q95" s="55">
        <f t="shared" si="3"/>
        <v>6510980</v>
      </c>
      <c r="S95" s="20">
        <v>1812000</v>
      </c>
      <c r="T95" s="58">
        <v>954000</v>
      </c>
      <c r="U95" s="52"/>
      <c r="V95" s="20"/>
      <c r="W95" s="20"/>
      <c r="X95" s="20"/>
    </row>
    <row r="96" spans="1:24" s="6" customFormat="1" ht="54" customHeight="1">
      <c r="A96" s="141"/>
      <c r="B96" s="141"/>
      <c r="C96" s="23">
        <v>43</v>
      </c>
      <c r="D96" s="34" t="s">
        <v>69</v>
      </c>
      <c r="E96" s="59">
        <v>187</v>
      </c>
      <c r="F96" s="31">
        <f t="shared" si="5"/>
        <v>114127.32620320856</v>
      </c>
      <c r="G96" s="53">
        <v>0</v>
      </c>
      <c r="H96" s="53">
        <v>0</v>
      </c>
      <c r="I96" s="53">
        <v>0</v>
      </c>
      <c r="J96" s="53">
        <v>2127000</v>
      </c>
      <c r="K96" s="54">
        <f t="shared" si="4"/>
        <v>15950000</v>
      </c>
      <c r="L96" s="53">
        <v>112650</v>
      </c>
      <c r="M96" s="53">
        <v>0</v>
      </c>
      <c r="N96" s="53">
        <v>0</v>
      </c>
      <c r="O96" s="53">
        <v>0</v>
      </c>
      <c r="P96" s="53">
        <f>5391810-J96-L96</f>
        <v>3152160</v>
      </c>
      <c r="Q96" s="55">
        <f>SUM(J96:P96)</f>
        <v>21341810</v>
      </c>
      <c r="S96" s="20">
        <v>7450000</v>
      </c>
      <c r="T96" s="58">
        <v>8500000</v>
      </c>
      <c r="U96" s="52"/>
      <c r="V96" s="20"/>
      <c r="W96" s="20"/>
      <c r="X96" s="20"/>
    </row>
    <row r="97" spans="1:24" s="47" customFormat="1" ht="54" customHeight="1">
      <c r="A97" s="134" t="s">
        <v>70</v>
      </c>
      <c r="B97" s="135"/>
      <c r="C97" s="135"/>
      <c r="D97" s="136"/>
      <c r="E97" s="60">
        <f>SUM(E54:E96)</f>
        <v>15425</v>
      </c>
      <c r="F97" s="60"/>
      <c r="G97" s="61">
        <f t="shared" ref="G97:T97" si="6">SUM(G54:G96)</f>
        <v>0</v>
      </c>
      <c r="H97" s="61">
        <f t="shared" si="6"/>
        <v>0</v>
      </c>
      <c r="I97" s="61">
        <f t="shared" si="6"/>
        <v>0</v>
      </c>
      <c r="J97" s="61">
        <f t="shared" si="6"/>
        <v>190974650</v>
      </c>
      <c r="K97" s="61">
        <f t="shared" si="6"/>
        <v>658445000</v>
      </c>
      <c r="L97" s="61">
        <f t="shared" si="6"/>
        <v>3035755</v>
      </c>
      <c r="M97" s="61">
        <f t="shared" si="6"/>
        <v>0</v>
      </c>
      <c r="N97" s="61">
        <f t="shared" si="6"/>
        <v>0</v>
      </c>
      <c r="O97" s="61">
        <f t="shared" si="6"/>
        <v>0</v>
      </c>
      <c r="P97" s="61">
        <f t="shared" si="6"/>
        <v>400193405</v>
      </c>
      <c r="Q97" s="61">
        <f t="shared" si="6"/>
        <v>1252648810</v>
      </c>
      <c r="R97" s="62">
        <f t="shared" si="6"/>
        <v>0</v>
      </c>
      <c r="S97" s="62">
        <f t="shared" si="6"/>
        <v>351168000</v>
      </c>
      <c r="T97" s="62">
        <f t="shared" si="6"/>
        <v>307277000</v>
      </c>
      <c r="U97" s="61">
        <f>SUM(U54:U96)</f>
        <v>0</v>
      </c>
      <c r="V97" s="63">
        <f>SUM(V54:V76)</f>
        <v>0</v>
      </c>
      <c r="W97" s="63">
        <f>SUM(W54:W76)</f>
        <v>0</v>
      </c>
      <c r="X97" s="63">
        <f>SUM(X54:X76)</f>
        <v>0</v>
      </c>
    </row>
    <row r="98" spans="1:24" s="6" customFormat="1">
      <c r="G98" s="64">
        <f t="shared" ref="G98:Q98" si="7">G97+G53</f>
        <v>1366561000</v>
      </c>
      <c r="H98" s="64">
        <f t="shared" si="7"/>
        <v>24958000</v>
      </c>
      <c r="I98" s="64">
        <f t="shared" si="7"/>
        <v>0</v>
      </c>
      <c r="J98" s="64">
        <f t="shared" si="7"/>
        <v>190974650</v>
      </c>
      <c r="K98" s="64">
        <f t="shared" si="7"/>
        <v>658445000</v>
      </c>
      <c r="L98" s="64">
        <f t="shared" si="7"/>
        <v>3035755</v>
      </c>
      <c r="M98" s="64">
        <f t="shared" si="7"/>
        <v>0</v>
      </c>
      <c r="N98" s="64">
        <f t="shared" si="7"/>
        <v>0</v>
      </c>
      <c r="O98" s="64">
        <f t="shared" si="7"/>
        <v>0</v>
      </c>
      <c r="P98" s="64">
        <f t="shared" si="7"/>
        <v>400193405</v>
      </c>
      <c r="Q98" s="64">
        <f t="shared" si="7"/>
        <v>2644167810</v>
      </c>
      <c r="S98" s="20"/>
      <c r="T98" s="20"/>
      <c r="U98" s="20"/>
      <c r="V98" s="20"/>
      <c r="X98" s="20"/>
    </row>
    <row r="99" spans="1:24" s="6" customFormat="1">
      <c r="G99" s="7"/>
      <c r="J99" s="8"/>
      <c r="K99" s="8"/>
      <c r="L99" s="8"/>
      <c r="M99" s="8"/>
      <c r="N99" s="8"/>
      <c r="O99" s="8"/>
      <c r="P99" s="8"/>
      <c r="Q99" s="64"/>
      <c r="S99" s="20"/>
      <c r="T99" s="20"/>
      <c r="U99" s="20"/>
      <c r="V99" s="20"/>
      <c r="X99" s="20"/>
    </row>
    <row r="100" spans="1:24" s="6" customFormat="1">
      <c r="G100" s="64">
        <f t="shared" ref="G100:Q100" si="8">G97+G53</f>
        <v>1366561000</v>
      </c>
      <c r="H100" s="64">
        <f t="shared" si="8"/>
        <v>24958000</v>
      </c>
      <c r="I100" s="64">
        <f t="shared" si="8"/>
        <v>0</v>
      </c>
      <c r="J100" s="64">
        <f t="shared" si="8"/>
        <v>190974650</v>
      </c>
      <c r="K100" s="64">
        <f t="shared" si="8"/>
        <v>658445000</v>
      </c>
      <c r="L100" s="64">
        <f t="shared" si="8"/>
        <v>3035755</v>
      </c>
      <c r="M100" s="64">
        <f t="shared" si="8"/>
        <v>0</v>
      </c>
      <c r="N100" s="64">
        <f t="shared" si="8"/>
        <v>0</v>
      </c>
      <c r="O100" s="64">
        <f t="shared" si="8"/>
        <v>0</v>
      </c>
      <c r="P100" s="64">
        <f t="shared" si="8"/>
        <v>400193405</v>
      </c>
      <c r="Q100" s="64">
        <f t="shared" si="8"/>
        <v>2644167810</v>
      </c>
      <c r="S100" s="20"/>
      <c r="T100" s="20"/>
      <c r="U100" s="20"/>
      <c r="V100" s="20"/>
      <c r="W100" s="20">
        <f>W97-W99</f>
        <v>0</v>
      </c>
      <c r="X100" s="20"/>
    </row>
    <row r="101" spans="1:24" s="6" customFormat="1">
      <c r="G101" s="7"/>
      <c r="J101" s="8"/>
      <c r="K101" s="8"/>
      <c r="L101" s="8"/>
      <c r="M101" s="8"/>
      <c r="N101" s="8"/>
      <c r="O101" s="8"/>
      <c r="P101" s="8"/>
      <c r="Q101" s="64"/>
      <c r="S101" s="20"/>
      <c r="T101" s="20"/>
      <c r="U101" s="20"/>
      <c r="V101" s="20"/>
      <c r="X101" s="20"/>
    </row>
    <row r="102" spans="1:24">
      <c r="Q102" s="65"/>
    </row>
  </sheetData>
  <mergeCells count="19">
    <mergeCell ref="P7:Q7"/>
    <mergeCell ref="A1:Q1"/>
    <mergeCell ref="A2:Q2"/>
    <mergeCell ref="A3:Q3"/>
    <mergeCell ref="A5:Q5"/>
    <mergeCell ref="A6:Q6"/>
    <mergeCell ref="A97:D97"/>
    <mergeCell ref="Q8:Q9"/>
    <mergeCell ref="A10:A52"/>
    <mergeCell ref="B10:B52"/>
    <mergeCell ref="A53:D53"/>
    <mergeCell ref="A54:A96"/>
    <mergeCell ref="B54:B9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54"/>
  <sheetViews>
    <sheetView tabSelected="1" view="pageBreakPreview" zoomScale="60" zoomScaleNormal="70" workbookViewId="0">
      <selection activeCell="D16" sqref="D16"/>
    </sheetView>
  </sheetViews>
  <sheetFormatPr defaultColWidth="9.140625" defaultRowHeight="12"/>
  <cols>
    <col min="1" max="1" width="3.85546875" style="67" customWidth="1"/>
    <col min="2" max="2" width="11.140625" style="67" customWidth="1"/>
    <col min="3" max="3" width="4.85546875" style="67" customWidth="1"/>
    <col min="4" max="4" width="27" style="67" customWidth="1"/>
    <col min="5" max="5" width="9.42578125" style="67" customWidth="1"/>
    <col min="6" max="6" width="10" style="67" customWidth="1"/>
    <col min="7" max="7" width="16.28515625" style="67" customWidth="1"/>
    <col min="8" max="8" width="12.85546875" style="67" customWidth="1"/>
    <col min="9" max="9" width="13.140625" style="67" customWidth="1"/>
    <col min="10" max="10" width="13.85546875" style="67" customWidth="1"/>
    <col min="11" max="11" width="14.28515625" style="67" customWidth="1"/>
    <col min="12" max="12" width="12.140625" style="67" customWidth="1"/>
    <col min="13" max="13" width="12.5703125" style="67" customWidth="1"/>
    <col min="14" max="16" width="13.85546875" style="67" customWidth="1"/>
    <col min="17" max="17" width="14.7109375" style="67" customWidth="1"/>
    <col min="18" max="18" width="14.85546875" style="68" customWidth="1"/>
    <col min="19" max="19" width="15.7109375" style="69" customWidth="1"/>
    <col min="20" max="20" width="13.5703125" style="69" customWidth="1"/>
    <col min="21" max="23" width="9.140625" style="69" customWidth="1"/>
    <col min="24" max="24" width="9.140625" style="69"/>
    <col min="25" max="16384" width="9.140625" style="67"/>
  </cols>
  <sheetData>
    <row r="1" spans="1:24">
      <c r="A1" s="66"/>
      <c r="B1" s="66"/>
      <c r="C1" s="66"/>
      <c r="D1" s="66"/>
      <c r="E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24" ht="14.2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</row>
    <row r="3" spans="1:24" ht="14.25">
      <c r="A3" s="166" t="s">
        <v>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24" ht="12.75" thickBot="1">
      <c r="A4" s="70"/>
      <c r="P4" s="167" t="s">
        <v>75</v>
      </c>
      <c r="Q4" s="167"/>
    </row>
    <row r="5" spans="1:24" ht="33.75" customHeight="1" thickBot="1">
      <c r="A5" s="71" t="s">
        <v>6</v>
      </c>
      <c r="B5" s="168" t="s">
        <v>7</v>
      </c>
      <c r="C5" s="170" t="s">
        <v>8</v>
      </c>
      <c r="D5" s="171"/>
      <c r="E5" s="168" t="s">
        <v>9</v>
      </c>
      <c r="F5" s="174" t="s">
        <v>10</v>
      </c>
      <c r="G5" s="176" t="s">
        <v>11</v>
      </c>
      <c r="H5" s="176"/>
      <c r="I5" s="177"/>
      <c r="J5" s="178" t="s">
        <v>12</v>
      </c>
      <c r="K5" s="176"/>
      <c r="L5" s="176"/>
      <c r="M5" s="176"/>
      <c r="N5" s="176"/>
      <c r="O5" s="176"/>
      <c r="P5" s="177"/>
      <c r="Q5" s="179" t="s">
        <v>13</v>
      </c>
    </row>
    <row r="6" spans="1:24" ht="50.25" customHeight="1" thickBot="1">
      <c r="A6" s="72" t="s">
        <v>14</v>
      </c>
      <c r="B6" s="169"/>
      <c r="C6" s="172"/>
      <c r="D6" s="173"/>
      <c r="E6" s="169"/>
      <c r="F6" s="175"/>
      <c r="G6" s="73" t="s">
        <v>15</v>
      </c>
      <c r="H6" s="73" t="s">
        <v>16</v>
      </c>
      <c r="I6" s="73" t="s">
        <v>17</v>
      </c>
      <c r="J6" s="73" t="s">
        <v>18</v>
      </c>
      <c r="K6" s="73" t="s">
        <v>19</v>
      </c>
      <c r="L6" s="73" t="s">
        <v>20</v>
      </c>
      <c r="M6" s="73" t="s">
        <v>21</v>
      </c>
      <c r="N6" s="73" t="s">
        <v>22</v>
      </c>
      <c r="O6" s="73" t="s">
        <v>23</v>
      </c>
      <c r="P6" s="73" t="s">
        <v>24</v>
      </c>
      <c r="Q6" s="180"/>
      <c r="R6" s="74" t="s">
        <v>76</v>
      </c>
      <c r="S6" s="75" t="s">
        <v>77</v>
      </c>
    </row>
    <row r="7" spans="1:24" ht="103.5" customHeight="1">
      <c r="A7" s="76">
        <v>1</v>
      </c>
      <c r="B7" s="77" t="s">
        <v>78</v>
      </c>
      <c r="C7" s="78">
        <v>1</v>
      </c>
      <c r="D7" s="79" t="s">
        <v>79</v>
      </c>
      <c r="E7" s="80">
        <v>109</v>
      </c>
      <c r="F7" s="49">
        <f t="shared" ref="F7:F46" si="0">Q7/E7</f>
        <v>164893.94495412844</v>
      </c>
      <c r="G7" s="81">
        <v>9865100</v>
      </c>
      <c r="H7" s="49">
        <f>324000+30000</f>
        <v>354000</v>
      </c>
      <c r="I7" s="82">
        <v>0</v>
      </c>
      <c r="J7" s="82">
        <v>2127000</v>
      </c>
      <c r="K7" s="82">
        <v>2362530</v>
      </c>
      <c r="L7" s="82">
        <v>112650</v>
      </c>
      <c r="M7" s="82">
        <v>0</v>
      </c>
      <c r="N7" s="82">
        <v>0</v>
      </c>
      <c r="O7" s="82">
        <v>0</v>
      </c>
      <c r="P7" s="82">
        <v>3152160</v>
      </c>
      <c r="Q7" s="82">
        <f>SUM(G7:P7)</f>
        <v>17973440</v>
      </c>
      <c r="R7" s="68">
        <v>1604000</v>
      </c>
      <c r="S7" s="68">
        <v>758530</v>
      </c>
    </row>
    <row r="8" spans="1:24" s="87" customFormat="1" ht="54" customHeight="1">
      <c r="A8" s="162">
        <v>2</v>
      </c>
      <c r="B8" s="162" t="s">
        <v>80</v>
      </c>
      <c r="C8" s="78">
        <v>2</v>
      </c>
      <c r="D8" s="83" t="s">
        <v>81</v>
      </c>
      <c r="E8" s="84">
        <v>250</v>
      </c>
      <c r="F8" s="49">
        <f t="shared" si="0"/>
        <v>128861.37076000001</v>
      </c>
      <c r="G8" s="81">
        <f>19890817+427795.69</f>
        <v>20318612.690000001</v>
      </c>
      <c r="H8" s="54">
        <f>744000+21000</f>
        <v>765000</v>
      </c>
      <c r="I8" s="85">
        <v>0</v>
      </c>
      <c r="J8" s="85">
        <v>3146000</v>
      </c>
      <c r="K8" s="82">
        <v>4640260</v>
      </c>
      <c r="L8" s="85">
        <v>70000</v>
      </c>
      <c r="M8" s="85">
        <v>0</v>
      </c>
      <c r="N8" s="85">
        <v>0</v>
      </c>
      <c r="O8" s="85">
        <v>0</v>
      </c>
      <c r="P8" s="82">
        <v>3275470</v>
      </c>
      <c r="Q8" s="82">
        <f t="shared" ref="Q8:Q46" si="1">SUM(G8:P8)</f>
        <v>32215342.690000001</v>
      </c>
      <c r="R8" s="86">
        <v>4471000</v>
      </c>
      <c r="S8" s="86">
        <v>169260</v>
      </c>
      <c r="T8" s="86"/>
      <c r="U8" s="86"/>
      <c r="V8" s="86"/>
      <c r="W8" s="86"/>
      <c r="X8" s="86"/>
    </row>
    <row r="9" spans="1:24" s="87" customFormat="1" ht="90.75" customHeight="1">
      <c r="A9" s="163"/>
      <c r="B9" s="163"/>
      <c r="C9" s="78">
        <v>3</v>
      </c>
      <c r="D9" s="88" t="s">
        <v>82</v>
      </c>
      <c r="E9" s="84">
        <v>383</v>
      </c>
      <c r="F9" s="49">
        <f t="shared" si="0"/>
        <v>553244.40731070493</v>
      </c>
      <c r="G9" s="81">
        <v>126201018</v>
      </c>
      <c r="H9" s="54">
        <f>1239000+53000</f>
        <v>1292000</v>
      </c>
      <c r="I9" s="85">
        <v>0</v>
      </c>
      <c r="J9" s="85">
        <v>7512300</v>
      </c>
      <c r="K9" s="82">
        <v>49768000</v>
      </c>
      <c r="L9" s="85">
        <v>460000</v>
      </c>
      <c r="M9" s="85">
        <v>0</v>
      </c>
      <c r="N9" s="85">
        <v>0</v>
      </c>
      <c r="O9" s="85">
        <v>0</v>
      </c>
      <c r="P9" s="82">
        <v>26659290</v>
      </c>
      <c r="Q9" s="82">
        <f t="shared" si="1"/>
        <v>211892608</v>
      </c>
      <c r="R9" s="86">
        <v>40222000</v>
      </c>
      <c r="S9" s="86">
        <v>9546000</v>
      </c>
      <c r="T9" s="86"/>
      <c r="U9" s="86"/>
      <c r="V9" s="86"/>
      <c r="W9" s="86"/>
      <c r="X9" s="86"/>
    </row>
    <row r="10" spans="1:24" s="87" customFormat="1" ht="81" customHeight="1">
      <c r="A10" s="163"/>
      <c r="B10" s="163"/>
      <c r="C10" s="89">
        <v>4</v>
      </c>
      <c r="D10" s="88" t="s">
        <v>83</v>
      </c>
      <c r="E10" s="84">
        <v>208</v>
      </c>
      <c r="F10" s="49">
        <f t="shared" si="0"/>
        <v>553965.26923076925</v>
      </c>
      <c r="G10" s="81">
        <v>66099006</v>
      </c>
      <c r="H10" s="54">
        <f>620000+30000</f>
        <v>650000</v>
      </c>
      <c r="I10" s="85">
        <v>0</v>
      </c>
      <c r="J10" s="85">
        <v>4572000</v>
      </c>
      <c r="K10" s="82">
        <v>29543000</v>
      </c>
      <c r="L10" s="85">
        <v>230000</v>
      </c>
      <c r="M10" s="85">
        <v>0</v>
      </c>
      <c r="N10" s="85">
        <v>0</v>
      </c>
      <c r="O10" s="85">
        <v>0</v>
      </c>
      <c r="P10" s="82">
        <v>14130770</v>
      </c>
      <c r="Q10" s="82">
        <f t="shared" si="1"/>
        <v>115224776</v>
      </c>
      <c r="R10" s="86">
        <v>22485000</v>
      </c>
      <c r="S10" s="86">
        <v>7058000</v>
      </c>
      <c r="T10" s="86"/>
      <c r="U10" s="86"/>
      <c r="V10" s="86"/>
      <c r="W10" s="86"/>
      <c r="X10" s="86"/>
    </row>
    <row r="11" spans="1:24" s="87" customFormat="1" ht="114" customHeight="1">
      <c r="A11" s="162">
        <v>3</v>
      </c>
      <c r="B11" s="162" t="s">
        <v>84</v>
      </c>
      <c r="C11" s="78">
        <v>5</v>
      </c>
      <c r="D11" s="83" t="s">
        <v>85</v>
      </c>
      <c r="E11" s="84">
        <v>1090</v>
      </c>
      <c r="F11" s="49">
        <f t="shared" si="0"/>
        <v>98427.886238532112</v>
      </c>
      <c r="G11" s="81">
        <v>64435586</v>
      </c>
      <c r="H11" s="54">
        <f>3249000+107000</f>
        <v>3356000</v>
      </c>
      <c r="I11" s="85">
        <v>0</v>
      </c>
      <c r="J11" s="85">
        <v>10420000</v>
      </c>
      <c r="K11" s="82">
        <v>13740410</v>
      </c>
      <c r="L11" s="85">
        <v>329700</v>
      </c>
      <c r="M11" s="85">
        <v>0</v>
      </c>
      <c r="N11" s="85">
        <v>0</v>
      </c>
      <c r="O11" s="85">
        <v>0</v>
      </c>
      <c r="P11" s="82">
        <v>15004700</v>
      </c>
      <c r="Q11" s="82">
        <f t="shared" si="1"/>
        <v>107286396</v>
      </c>
      <c r="R11" s="86">
        <v>12974000</v>
      </c>
      <c r="S11" s="86">
        <v>766410</v>
      </c>
      <c r="T11" s="86"/>
      <c r="U11" s="86"/>
      <c r="V11" s="86"/>
      <c r="W11" s="86"/>
      <c r="X11" s="86"/>
    </row>
    <row r="12" spans="1:24" s="91" customFormat="1" ht="54" customHeight="1">
      <c r="A12" s="163"/>
      <c r="B12" s="163"/>
      <c r="C12" s="89">
        <v>6</v>
      </c>
      <c r="D12" s="83" t="s">
        <v>86</v>
      </c>
      <c r="E12" s="84">
        <v>1872</v>
      </c>
      <c r="F12" s="49">
        <f t="shared" si="0"/>
        <v>93592.151639957272</v>
      </c>
      <c r="G12" s="81">
        <f>103859324+410683.87</f>
        <v>104270007.87</v>
      </c>
      <c r="H12" s="54">
        <f>5579000+55000</f>
        <v>5634000</v>
      </c>
      <c r="I12" s="85">
        <v>0</v>
      </c>
      <c r="J12" s="85">
        <v>10650000</v>
      </c>
      <c r="K12" s="82">
        <v>22733120</v>
      </c>
      <c r="L12" s="85">
        <v>305000</v>
      </c>
      <c r="M12" s="85">
        <v>0</v>
      </c>
      <c r="N12" s="85">
        <v>0</v>
      </c>
      <c r="O12" s="85">
        <v>0</v>
      </c>
      <c r="P12" s="82">
        <v>31612380</v>
      </c>
      <c r="Q12" s="82">
        <f t="shared" si="1"/>
        <v>175204507.87</v>
      </c>
      <c r="R12" s="90">
        <v>21507000</v>
      </c>
      <c r="S12" s="90">
        <v>1226120</v>
      </c>
      <c r="T12" s="90"/>
      <c r="U12" s="90"/>
      <c r="V12" s="90"/>
      <c r="W12" s="90"/>
      <c r="X12" s="90"/>
    </row>
    <row r="13" spans="1:24" s="87" customFormat="1" ht="54" customHeight="1">
      <c r="A13" s="163"/>
      <c r="B13" s="163"/>
      <c r="C13" s="78">
        <v>7</v>
      </c>
      <c r="D13" s="83" t="s">
        <v>87</v>
      </c>
      <c r="E13" s="84">
        <v>1389</v>
      </c>
      <c r="F13" s="49">
        <f t="shared" si="0"/>
        <v>94722.624816414696</v>
      </c>
      <c r="G13" s="81">
        <f>80819962+410683.87</f>
        <v>81230645.870000005</v>
      </c>
      <c r="H13" s="54">
        <f>4139000+126000</f>
        <v>4265000</v>
      </c>
      <c r="I13" s="85">
        <v>0</v>
      </c>
      <c r="J13" s="85">
        <v>8195000</v>
      </c>
      <c r="K13" s="82">
        <v>19705400</v>
      </c>
      <c r="L13" s="85">
        <v>300000</v>
      </c>
      <c r="M13" s="85">
        <v>0</v>
      </c>
      <c r="N13" s="85">
        <v>0</v>
      </c>
      <c r="O13" s="85">
        <v>0</v>
      </c>
      <c r="P13" s="82">
        <v>17873680</v>
      </c>
      <c r="Q13" s="82">
        <f t="shared" si="1"/>
        <v>131569725.87</v>
      </c>
      <c r="R13" s="86">
        <v>16927000</v>
      </c>
      <c r="S13" s="86">
        <v>2778400</v>
      </c>
      <c r="T13" s="86"/>
      <c r="U13" s="86"/>
      <c r="V13" s="86"/>
      <c r="W13" s="86"/>
      <c r="X13" s="86"/>
    </row>
    <row r="14" spans="1:24" s="91" customFormat="1" ht="54" customHeight="1">
      <c r="A14" s="163"/>
      <c r="B14" s="163"/>
      <c r="C14" s="89">
        <v>8</v>
      </c>
      <c r="D14" s="83" t="s">
        <v>88</v>
      </c>
      <c r="E14" s="84">
        <v>1250</v>
      </c>
      <c r="F14" s="49">
        <f t="shared" si="0"/>
        <v>90145.917352000004</v>
      </c>
      <c r="G14" s="81">
        <f>76855581+427795.69</f>
        <v>77283376.689999998</v>
      </c>
      <c r="H14" s="54">
        <f>3725000+74000</f>
        <v>3799000</v>
      </c>
      <c r="I14" s="85">
        <v>0</v>
      </c>
      <c r="J14" s="85">
        <v>6122500</v>
      </c>
      <c r="K14" s="82">
        <v>15683060</v>
      </c>
      <c r="L14" s="85">
        <v>116100</v>
      </c>
      <c r="M14" s="85">
        <v>0</v>
      </c>
      <c r="N14" s="85">
        <v>0</v>
      </c>
      <c r="O14" s="85">
        <v>0</v>
      </c>
      <c r="P14" s="82">
        <v>9678360</v>
      </c>
      <c r="Q14" s="82">
        <f t="shared" si="1"/>
        <v>112682396.69</v>
      </c>
      <c r="R14" s="90">
        <v>15070000</v>
      </c>
      <c r="S14" s="90">
        <v>613060</v>
      </c>
      <c r="T14" s="90"/>
      <c r="U14" s="90"/>
      <c r="V14" s="90"/>
      <c r="W14" s="90"/>
      <c r="X14" s="90"/>
    </row>
    <row r="15" spans="1:24" s="87" customFormat="1" ht="75" customHeight="1">
      <c r="A15" s="163"/>
      <c r="B15" s="163"/>
      <c r="C15" s="78">
        <v>9</v>
      </c>
      <c r="D15" s="83" t="s">
        <v>89</v>
      </c>
      <c r="E15" s="84">
        <v>1174</v>
      </c>
      <c r="F15" s="49">
        <f t="shared" si="0"/>
        <v>78930.724020442925</v>
      </c>
      <c r="G15" s="81">
        <v>62324550</v>
      </c>
      <c r="H15" s="54">
        <f>3498000+94000</f>
        <v>3592000</v>
      </c>
      <c r="I15" s="85">
        <v>0</v>
      </c>
      <c r="J15" s="85">
        <v>4650500</v>
      </c>
      <c r="K15" s="82">
        <v>13804260</v>
      </c>
      <c r="L15" s="85">
        <v>299000</v>
      </c>
      <c r="M15" s="85">
        <v>0</v>
      </c>
      <c r="N15" s="85">
        <v>0</v>
      </c>
      <c r="O15" s="85">
        <v>0</v>
      </c>
      <c r="P15" s="82">
        <v>7994360</v>
      </c>
      <c r="Q15" s="82">
        <f t="shared" si="1"/>
        <v>92664670</v>
      </c>
      <c r="R15" s="86">
        <v>13167000</v>
      </c>
      <c r="S15" s="86">
        <v>637260</v>
      </c>
      <c r="T15" s="86"/>
      <c r="U15" s="86"/>
      <c r="V15" s="86"/>
      <c r="W15" s="86"/>
      <c r="X15" s="86"/>
    </row>
    <row r="16" spans="1:24" s="87" customFormat="1" ht="75" customHeight="1">
      <c r="A16" s="163"/>
      <c r="B16" s="163"/>
      <c r="C16" s="89">
        <v>10</v>
      </c>
      <c r="D16" s="83" t="s">
        <v>90</v>
      </c>
      <c r="E16" s="84">
        <v>1623</v>
      </c>
      <c r="F16" s="49">
        <f t="shared" si="0"/>
        <v>98887.376999383865</v>
      </c>
      <c r="G16" s="81">
        <f>91445209+410683.87</f>
        <v>91855892.870000005</v>
      </c>
      <c r="H16" s="54">
        <f>4836000+120000</f>
        <v>4956000</v>
      </c>
      <c r="I16" s="85">
        <v>0</v>
      </c>
      <c r="J16" s="85">
        <v>17140000</v>
      </c>
      <c r="K16" s="82">
        <v>23698730</v>
      </c>
      <c r="L16" s="85">
        <v>429000</v>
      </c>
      <c r="M16" s="85">
        <v>0</v>
      </c>
      <c r="N16" s="85">
        <v>0</v>
      </c>
      <c r="O16" s="85">
        <v>0</v>
      </c>
      <c r="P16" s="82">
        <v>22414590</v>
      </c>
      <c r="Q16" s="82">
        <f t="shared" si="1"/>
        <v>160494212.87</v>
      </c>
      <c r="R16" s="86">
        <v>19746000</v>
      </c>
      <c r="S16" s="86">
        <v>3952730</v>
      </c>
      <c r="T16" s="86"/>
      <c r="U16" s="86"/>
      <c r="V16" s="86"/>
      <c r="W16" s="86"/>
      <c r="X16" s="86"/>
    </row>
    <row r="17" spans="1:24" s="87" customFormat="1" ht="65.25" customHeight="1">
      <c r="A17" s="163"/>
      <c r="B17" s="163"/>
      <c r="C17" s="78">
        <v>11</v>
      </c>
      <c r="D17" s="83" t="s">
        <v>91</v>
      </c>
      <c r="E17" s="84">
        <v>939</v>
      </c>
      <c r="F17" s="49">
        <f t="shared" si="0"/>
        <v>88468.233961661346</v>
      </c>
      <c r="G17" s="81">
        <f>52657016+427795.69</f>
        <v>53084811.689999998</v>
      </c>
      <c r="H17" s="54">
        <f>2798000+106000</f>
        <v>2904000</v>
      </c>
      <c r="I17" s="85">
        <v>0</v>
      </c>
      <c r="J17" s="85">
        <v>4005000</v>
      </c>
      <c r="K17" s="82">
        <v>15803010</v>
      </c>
      <c r="L17" s="85">
        <v>170000</v>
      </c>
      <c r="M17" s="85">
        <v>0</v>
      </c>
      <c r="N17" s="85">
        <v>0</v>
      </c>
      <c r="O17" s="85">
        <v>0</v>
      </c>
      <c r="P17" s="82">
        <v>7104850</v>
      </c>
      <c r="Q17" s="82">
        <f t="shared" si="1"/>
        <v>83071671.689999998</v>
      </c>
      <c r="R17" s="86">
        <v>15193000</v>
      </c>
      <c r="S17" s="86">
        <v>610010</v>
      </c>
      <c r="T17" s="86"/>
      <c r="U17" s="86"/>
      <c r="V17" s="86"/>
      <c r="W17" s="86"/>
      <c r="X17" s="86"/>
    </row>
    <row r="18" spans="1:24" s="87" customFormat="1" ht="72.75" customHeight="1">
      <c r="A18" s="163"/>
      <c r="B18" s="163"/>
      <c r="C18" s="89">
        <v>12</v>
      </c>
      <c r="D18" s="83" t="s">
        <v>92</v>
      </c>
      <c r="E18" s="84">
        <v>1383</v>
      </c>
      <c r="F18" s="49">
        <f t="shared" si="0"/>
        <v>94270.345401301514</v>
      </c>
      <c r="G18" s="81">
        <f>84675122+427795.69</f>
        <v>85102917.689999998</v>
      </c>
      <c r="H18" s="54">
        <f>4122000+211000</f>
        <v>4333000</v>
      </c>
      <c r="I18" s="85">
        <v>0</v>
      </c>
      <c r="J18" s="85">
        <v>8143000</v>
      </c>
      <c r="K18" s="82">
        <v>20400680</v>
      </c>
      <c r="L18" s="85">
        <v>410000</v>
      </c>
      <c r="M18" s="85">
        <v>0</v>
      </c>
      <c r="N18" s="85">
        <v>0</v>
      </c>
      <c r="O18" s="85">
        <v>0</v>
      </c>
      <c r="P18" s="82">
        <v>11986290</v>
      </c>
      <c r="Q18" s="82">
        <f t="shared" si="1"/>
        <v>130375887.69</v>
      </c>
      <c r="R18" s="86">
        <v>17267000</v>
      </c>
      <c r="S18" s="86">
        <v>3133680</v>
      </c>
      <c r="T18" s="86"/>
      <c r="U18" s="86"/>
      <c r="V18" s="86"/>
      <c r="W18" s="86"/>
      <c r="X18" s="86"/>
    </row>
    <row r="19" spans="1:24" s="87" customFormat="1" ht="71.25" customHeight="1">
      <c r="A19" s="163"/>
      <c r="B19" s="163"/>
      <c r="C19" s="78">
        <v>13</v>
      </c>
      <c r="D19" s="83" t="s">
        <v>93</v>
      </c>
      <c r="E19" s="84">
        <v>474</v>
      </c>
      <c r="F19" s="49">
        <f t="shared" si="0"/>
        <v>119270.73628691983</v>
      </c>
      <c r="G19" s="81">
        <v>31738259</v>
      </c>
      <c r="H19" s="54">
        <f>1412000+47000</f>
        <v>1459000</v>
      </c>
      <c r="I19" s="85">
        <v>0</v>
      </c>
      <c r="J19" s="85">
        <v>3083500</v>
      </c>
      <c r="K19" s="82">
        <v>7260930</v>
      </c>
      <c r="L19" s="85">
        <v>48000</v>
      </c>
      <c r="M19" s="85">
        <v>0</v>
      </c>
      <c r="N19" s="85">
        <v>0</v>
      </c>
      <c r="O19" s="85">
        <v>0</v>
      </c>
      <c r="P19" s="82">
        <v>12944640</v>
      </c>
      <c r="Q19" s="82">
        <f t="shared" si="1"/>
        <v>56534329</v>
      </c>
      <c r="R19" s="86">
        <v>6787000</v>
      </c>
      <c r="S19" s="86">
        <v>473930</v>
      </c>
      <c r="T19" s="86"/>
      <c r="U19" s="86"/>
      <c r="V19" s="86"/>
      <c r="W19" s="86"/>
      <c r="X19" s="86"/>
    </row>
    <row r="20" spans="1:24" s="87" customFormat="1" ht="54" customHeight="1">
      <c r="A20" s="163"/>
      <c r="B20" s="163"/>
      <c r="C20" s="89">
        <v>14</v>
      </c>
      <c r="D20" s="83" t="s">
        <v>94</v>
      </c>
      <c r="E20" s="84">
        <v>857</v>
      </c>
      <c r="F20" s="49">
        <f t="shared" si="0"/>
        <v>89634.230886814476</v>
      </c>
      <c r="G20" s="81">
        <f>48574722+410683.87</f>
        <v>48985405.869999997</v>
      </c>
      <c r="H20" s="54">
        <f>2555000+75000</f>
        <v>2630000</v>
      </c>
      <c r="I20" s="85">
        <v>0</v>
      </c>
      <c r="J20" s="85">
        <v>6035000</v>
      </c>
      <c r="K20" s="82">
        <v>10799710</v>
      </c>
      <c r="L20" s="85">
        <v>402900</v>
      </c>
      <c r="M20" s="85">
        <v>0</v>
      </c>
      <c r="N20" s="85">
        <v>0</v>
      </c>
      <c r="O20" s="85">
        <v>0</v>
      </c>
      <c r="P20" s="82">
        <v>7963520</v>
      </c>
      <c r="Q20" s="82">
        <f t="shared" si="1"/>
        <v>76816535.870000005</v>
      </c>
      <c r="R20" s="86">
        <v>10003000</v>
      </c>
      <c r="S20" s="86">
        <v>796710</v>
      </c>
      <c r="T20" s="86"/>
      <c r="U20" s="86"/>
      <c r="V20" s="86"/>
      <c r="W20" s="86"/>
      <c r="X20" s="86"/>
    </row>
    <row r="21" spans="1:24" s="91" customFormat="1" ht="54" customHeight="1">
      <c r="A21" s="163"/>
      <c r="B21" s="163"/>
      <c r="C21" s="78">
        <v>15</v>
      </c>
      <c r="D21" s="83" t="s">
        <v>95</v>
      </c>
      <c r="E21" s="84">
        <v>2023</v>
      </c>
      <c r="F21" s="49">
        <f t="shared" si="0"/>
        <v>84079.130499258521</v>
      </c>
      <c r="G21" s="81">
        <v>114256411</v>
      </c>
      <c r="H21" s="54">
        <f>6044000+128000</f>
        <v>6172000</v>
      </c>
      <c r="I21" s="85">
        <v>0</v>
      </c>
      <c r="J21" s="85">
        <v>6930000</v>
      </c>
      <c r="K21" s="82">
        <v>24389060</v>
      </c>
      <c r="L21" s="85">
        <v>84000</v>
      </c>
      <c r="M21" s="85">
        <v>0</v>
      </c>
      <c r="N21" s="85">
        <v>0</v>
      </c>
      <c r="O21" s="85">
        <v>0</v>
      </c>
      <c r="P21" s="82">
        <v>18260610</v>
      </c>
      <c r="Q21" s="82">
        <f t="shared" si="1"/>
        <v>170092081</v>
      </c>
      <c r="R21" s="90">
        <v>23776000</v>
      </c>
      <c r="S21" s="90">
        <v>613060</v>
      </c>
      <c r="T21" s="90"/>
      <c r="U21" s="90"/>
      <c r="V21" s="90"/>
      <c r="W21" s="90"/>
      <c r="X21" s="90"/>
    </row>
    <row r="22" spans="1:24" s="87" customFormat="1" ht="54" customHeight="1">
      <c r="A22" s="163"/>
      <c r="B22" s="163"/>
      <c r="C22" s="89">
        <v>16</v>
      </c>
      <c r="D22" s="83" t="s">
        <v>96</v>
      </c>
      <c r="E22" s="84">
        <v>1882</v>
      </c>
      <c r="F22" s="49">
        <f t="shared" si="0"/>
        <v>80707.167906482471</v>
      </c>
      <c r="G22" s="81">
        <v>102154150</v>
      </c>
      <c r="H22" s="54">
        <f>5610000+123000</f>
        <v>5733000</v>
      </c>
      <c r="I22" s="85">
        <v>0</v>
      </c>
      <c r="J22" s="85">
        <v>7803000</v>
      </c>
      <c r="K22" s="82">
        <v>22931520</v>
      </c>
      <c r="L22" s="85">
        <v>408000</v>
      </c>
      <c r="M22" s="85">
        <v>0</v>
      </c>
      <c r="N22" s="85">
        <v>0</v>
      </c>
      <c r="O22" s="85">
        <v>0</v>
      </c>
      <c r="P22" s="82">
        <v>12861220</v>
      </c>
      <c r="Q22" s="82">
        <f t="shared" si="1"/>
        <v>151890890</v>
      </c>
      <c r="R22" s="86">
        <v>21538000</v>
      </c>
      <c r="S22" s="86">
        <v>1393520</v>
      </c>
      <c r="T22" s="86"/>
      <c r="U22" s="86"/>
      <c r="V22" s="86"/>
      <c r="W22" s="86"/>
      <c r="X22" s="86"/>
    </row>
    <row r="23" spans="1:24" s="91" customFormat="1" ht="54" customHeight="1">
      <c r="A23" s="163"/>
      <c r="B23" s="163"/>
      <c r="C23" s="78">
        <v>17</v>
      </c>
      <c r="D23" s="83" t="s">
        <v>97</v>
      </c>
      <c r="E23" s="84">
        <v>1373</v>
      </c>
      <c r="F23" s="49">
        <f t="shared" si="0"/>
        <v>88000.119446467594</v>
      </c>
      <c r="G23" s="81">
        <v>78195934</v>
      </c>
      <c r="H23" s="54">
        <f>4092000+113000</f>
        <v>4205000</v>
      </c>
      <c r="I23" s="85">
        <v>0</v>
      </c>
      <c r="J23" s="85">
        <v>5410000</v>
      </c>
      <c r="K23" s="82">
        <v>16815060</v>
      </c>
      <c r="L23" s="85">
        <v>370000</v>
      </c>
      <c r="M23" s="85">
        <v>0</v>
      </c>
      <c r="N23" s="85">
        <v>0</v>
      </c>
      <c r="O23" s="85">
        <v>0</v>
      </c>
      <c r="P23" s="82">
        <v>15828170</v>
      </c>
      <c r="Q23" s="82">
        <f t="shared" si="1"/>
        <v>120824164</v>
      </c>
      <c r="R23" s="90">
        <v>16202000</v>
      </c>
      <c r="S23" s="90">
        <v>613060</v>
      </c>
      <c r="T23" s="90"/>
      <c r="U23" s="90"/>
      <c r="V23" s="90"/>
      <c r="W23" s="90"/>
      <c r="X23" s="90"/>
    </row>
    <row r="24" spans="1:24" s="87" customFormat="1" ht="54" customHeight="1">
      <c r="A24" s="163"/>
      <c r="B24" s="163"/>
      <c r="C24" s="89">
        <v>18</v>
      </c>
      <c r="D24" s="83" t="s">
        <v>98</v>
      </c>
      <c r="E24" s="84">
        <v>1902</v>
      </c>
      <c r="F24" s="49">
        <f t="shared" si="0"/>
        <v>83361.301719242911</v>
      </c>
      <c r="G24" s="81">
        <f>107867122+410683.87</f>
        <v>108277805.87</v>
      </c>
      <c r="H24" s="54">
        <f>5668000+145000</f>
        <v>5813000</v>
      </c>
      <c r="I24" s="85">
        <v>0</v>
      </c>
      <c r="J24" s="85">
        <v>7435000</v>
      </c>
      <c r="K24" s="82">
        <v>23062060</v>
      </c>
      <c r="L24" s="85">
        <v>364000</v>
      </c>
      <c r="M24" s="85">
        <v>0</v>
      </c>
      <c r="N24" s="85">
        <v>0</v>
      </c>
      <c r="O24" s="85">
        <v>0</v>
      </c>
      <c r="P24" s="82">
        <v>13601330</v>
      </c>
      <c r="Q24" s="82">
        <f t="shared" si="1"/>
        <v>158553195.87</v>
      </c>
      <c r="R24" s="86">
        <v>22449000</v>
      </c>
      <c r="S24" s="86">
        <v>613060</v>
      </c>
      <c r="T24" s="86"/>
      <c r="U24" s="86"/>
      <c r="V24" s="86"/>
      <c r="W24" s="86"/>
      <c r="X24" s="86"/>
    </row>
    <row r="25" spans="1:24" s="87" customFormat="1" ht="54" customHeight="1">
      <c r="A25" s="163"/>
      <c r="B25" s="163"/>
      <c r="C25" s="78">
        <v>19</v>
      </c>
      <c r="D25" s="83" t="s">
        <v>99</v>
      </c>
      <c r="E25" s="84">
        <v>373</v>
      </c>
      <c r="F25" s="49">
        <f t="shared" si="0"/>
        <v>104620.73691689009</v>
      </c>
      <c r="G25" s="81">
        <f>25322321+410683.87</f>
        <v>25733004.870000001</v>
      </c>
      <c r="H25" s="54">
        <f>1112000+34000</f>
        <v>1146000</v>
      </c>
      <c r="I25" s="85">
        <v>0</v>
      </c>
      <c r="J25" s="85">
        <v>2765500</v>
      </c>
      <c r="K25" s="82">
        <v>5642530</v>
      </c>
      <c r="L25" s="85">
        <v>45000</v>
      </c>
      <c r="M25" s="85">
        <v>0</v>
      </c>
      <c r="N25" s="85">
        <v>0</v>
      </c>
      <c r="O25" s="85">
        <v>0</v>
      </c>
      <c r="P25" s="82">
        <v>3691500</v>
      </c>
      <c r="Q25" s="82">
        <f t="shared" si="1"/>
        <v>39023534.870000005</v>
      </c>
      <c r="R25" s="86">
        <v>5336000</v>
      </c>
      <c r="S25" s="86">
        <v>306530</v>
      </c>
      <c r="T25" s="86"/>
      <c r="U25" s="86"/>
      <c r="V25" s="86"/>
      <c r="W25" s="86"/>
      <c r="X25" s="86"/>
    </row>
    <row r="26" spans="1:24" s="91" customFormat="1" ht="54" customHeight="1">
      <c r="A26" s="163"/>
      <c r="B26" s="163"/>
      <c r="C26" s="89">
        <v>20</v>
      </c>
      <c r="D26" s="83" t="s">
        <v>100</v>
      </c>
      <c r="E26" s="84">
        <v>558</v>
      </c>
      <c r="F26" s="49">
        <f t="shared" si="0"/>
        <v>94246.810035842296</v>
      </c>
      <c r="G26" s="81">
        <v>33296100</v>
      </c>
      <c r="H26" s="54">
        <f>1663000+39000</f>
        <v>1702000</v>
      </c>
      <c r="I26" s="85">
        <v>369000</v>
      </c>
      <c r="J26" s="85">
        <v>3920500</v>
      </c>
      <c r="K26" s="82">
        <v>6954840</v>
      </c>
      <c r="L26" s="85">
        <v>330000</v>
      </c>
      <c r="M26" s="85">
        <v>0</v>
      </c>
      <c r="N26" s="85">
        <v>0</v>
      </c>
      <c r="O26" s="85">
        <v>0</v>
      </c>
      <c r="P26" s="82">
        <v>6017280</v>
      </c>
      <c r="Q26" s="82">
        <f t="shared" si="1"/>
        <v>52589720</v>
      </c>
      <c r="R26" s="90">
        <v>6454000</v>
      </c>
      <c r="S26" s="90">
        <v>500840</v>
      </c>
      <c r="T26" s="90"/>
      <c r="U26" s="90"/>
      <c r="V26" s="90"/>
      <c r="W26" s="90"/>
      <c r="X26" s="90"/>
    </row>
    <row r="27" spans="1:24" s="87" customFormat="1" ht="54" customHeight="1">
      <c r="A27" s="163"/>
      <c r="B27" s="163"/>
      <c r="C27" s="78">
        <v>21</v>
      </c>
      <c r="D27" s="83" t="s">
        <v>101</v>
      </c>
      <c r="E27" s="84">
        <v>713</v>
      </c>
      <c r="F27" s="49">
        <f t="shared" si="0"/>
        <v>93946.093969144466</v>
      </c>
      <c r="G27" s="81">
        <v>43819825</v>
      </c>
      <c r="H27" s="54">
        <f>2125000+46000</f>
        <v>2171000</v>
      </c>
      <c r="I27" s="85">
        <v>0</v>
      </c>
      <c r="J27" s="85">
        <v>3835500</v>
      </c>
      <c r="K27" s="82">
        <v>9595640</v>
      </c>
      <c r="L27" s="85">
        <v>475000</v>
      </c>
      <c r="M27" s="85">
        <v>0</v>
      </c>
      <c r="N27" s="85">
        <v>0</v>
      </c>
      <c r="O27" s="85">
        <v>0</v>
      </c>
      <c r="P27" s="82">
        <v>7086600</v>
      </c>
      <c r="Q27" s="82">
        <f t="shared" si="1"/>
        <v>66983565</v>
      </c>
      <c r="R27" s="86">
        <v>8662000</v>
      </c>
      <c r="S27" s="86">
        <v>933640</v>
      </c>
      <c r="T27" s="86"/>
      <c r="U27" s="86"/>
      <c r="V27" s="86"/>
      <c r="W27" s="86"/>
      <c r="X27" s="86"/>
    </row>
    <row r="28" spans="1:24" s="87" customFormat="1" ht="54" customHeight="1">
      <c r="A28" s="163"/>
      <c r="B28" s="163"/>
      <c r="C28" s="89">
        <v>22</v>
      </c>
      <c r="D28" s="83" t="s">
        <v>102</v>
      </c>
      <c r="E28" s="84">
        <v>643</v>
      </c>
      <c r="F28" s="49">
        <f t="shared" si="0"/>
        <v>88658.702752721612</v>
      </c>
      <c r="G28" s="81">
        <f>36287292+410683.87</f>
        <v>36697975.869999997</v>
      </c>
      <c r="H28" s="54">
        <f>1917000+45000</f>
        <v>1962000</v>
      </c>
      <c r="I28" s="85">
        <v>0</v>
      </c>
      <c r="J28" s="85">
        <v>3570000</v>
      </c>
      <c r="K28" s="82">
        <v>7950060</v>
      </c>
      <c r="L28" s="85">
        <v>312600</v>
      </c>
      <c r="M28" s="85">
        <v>0</v>
      </c>
      <c r="N28" s="85">
        <v>0</v>
      </c>
      <c r="O28" s="85">
        <v>0</v>
      </c>
      <c r="P28" s="82">
        <v>6514910</v>
      </c>
      <c r="Q28" s="82">
        <f t="shared" si="1"/>
        <v>57007545.869999997</v>
      </c>
      <c r="R28" s="86">
        <v>7337000</v>
      </c>
      <c r="S28" s="86">
        <v>613060</v>
      </c>
      <c r="T28" s="86"/>
      <c r="U28" s="86"/>
      <c r="V28" s="86"/>
      <c r="W28" s="86"/>
      <c r="X28" s="86"/>
    </row>
    <row r="29" spans="1:24" s="87" customFormat="1" ht="54" customHeight="1">
      <c r="A29" s="163"/>
      <c r="B29" s="163"/>
      <c r="C29" s="78">
        <v>23</v>
      </c>
      <c r="D29" s="83" t="s">
        <v>103</v>
      </c>
      <c r="E29" s="84">
        <v>498</v>
      </c>
      <c r="F29" s="49">
        <f t="shared" si="0"/>
        <v>103072.11419678714</v>
      </c>
      <c r="G29" s="81">
        <f>34344259+410683.87</f>
        <v>34754942.869999997</v>
      </c>
      <c r="H29" s="54">
        <f>1484000+44000</f>
        <v>1528000</v>
      </c>
      <c r="I29" s="85">
        <v>0</v>
      </c>
      <c r="J29" s="85">
        <v>2190500</v>
      </c>
      <c r="K29" s="82">
        <v>8080880</v>
      </c>
      <c r="L29" s="85">
        <v>405000</v>
      </c>
      <c r="M29" s="85">
        <v>0</v>
      </c>
      <c r="N29" s="85">
        <v>0</v>
      </c>
      <c r="O29" s="85">
        <v>0</v>
      </c>
      <c r="P29" s="82">
        <v>4370590</v>
      </c>
      <c r="Q29" s="82">
        <f t="shared" si="1"/>
        <v>51329912.869999997</v>
      </c>
      <c r="R29" s="86">
        <v>7621000</v>
      </c>
      <c r="S29" s="86">
        <v>459880</v>
      </c>
      <c r="T29" s="86"/>
      <c r="U29" s="86"/>
      <c r="V29" s="86"/>
      <c r="W29" s="86"/>
      <c r="X29" s="86"/>
    </row>
    <row r="30" spans="1:24" s="87" customFormat="1" ht="61.15" customHeight="1">
      <c r="A30" s="163"/>
      <c r="B30" s="163"/>
      <c r="C30" s="89">
        <v>24</v>
      </c>
      <c r="D30" s="83" t="s">
        <v>104</v>
      </c>
      <c r="E30" s="84">
        <v>778</v>
      </c>
      <c r="F30" s="49">
        <f t="shared" si="0"/>
        <v>108785.69649100257</v>
      </c>
      <c r="G30" s="81">
        <f>48874328+410683.87</f>
        <v>49285011.869999997</v>
      </c>
      <c r="H30" s="54">
        <f>2319000+99000</f>
        <v>2418000</v>
      </c>
      <c r="I30" s="85">
        <v>0</v>
      </c>
      <c r="J30" s="85">
        <v>6854000</v>
      </c>
      <c r="K30" s="82">
        <v>11290120</v>
      </c>
      <c r="L30" s="85">
        <v>569000</v>
      </c>
      <c r="M30" s="85">
        <v>0</v>
      </c>
      <c r="N30" s="85">
        <v>0</v>
      </c>
      <c r="O30" s="85">
        <v>0</v>
      </c>
      <c r="P30" s="82">
        <v>14219140</v>
      </c>
      <c r="Q30" s="82">
        <f t="shared" si="1"/>
        <v>84635271.870000005</v>
      </c>
      <c r="R30" s="86">
        <v>10064000</v>
      </c>
      <c r="S30" s="86">
        <v>1226120</v>
      </c>
      <c r="T30" s="86"/>
      <c r="U30" s="86"/>
      <c r="V30" s="86"/>
      <c r="W30" s="86"/>
      <c r="X30" s="86"/>
    </row>
    <row r="31" spans="1:24" s="91" customFormat="1" ht="64.900000000000006" customHeight="1">
      <c r="A31" s="163"/>
      <c r="B31" s="163"/>
      <c r="C31" s="78">
        <v>25</v>
      </c>
      <c r="D31" s="83" t="s">
        <v>105</v>
      </c>
      <c r="E31" s="84">
        <v>696</v>
      </c>
      <c r="F31" s="49">
        <f t="shared" si="0"/>
        <v>158140.58764367815</v>
      </c>
      <c r="G31" s="81">
        <v>52723389</v>
      </c>
      <c r="H31" s="54">
        <f>2073000+78000</f>
        <v>2151000</v>
      </c>
      <c r="I31" s="85">
        <v>0</v>
      </c>
      <c r="J31" s="85">
        <v>3969000</v>
      </c>
      <c r="K31" s="82">
        <v>14938530</v>
      </c>
      <c r="L31" s="85">
        <v>553900</v>
      </c>
      <c r="M31" s="85">
        <v>0</v>
      </c>
      <c r="N31" s="85">
        <v>0</v>
      </c>
      <c r="O31" s="85">
        <v>0</v>
      </c>
      <c r="P31" s="82">
        <f>29230030+6500000</f>
        <v>35730030</v>
      </c>
      <c r="Q31" s="82">
        <f t="shared" si="1"/>
        <v>110065849</v>
      </c>
      <c r="R31" s="90">
        <v>11858000</v>
      </c>
      <c r="S31" s="90">
        <v>3080530</v>
      </c>
      <c r="T31" s="90"/>
      <c r="U31" s="90"/>
      <c r="V31" s="90"/>
      <c r="W31" s="90"/>
      <c r="X31" s="90"/>
    </row>
    <row r="32" spans="1:24" s="87" customFormat="1" ht="54" customHeight="1">
      <c r="A32" s="163"/>
      <c r="B32" s="163"/>
      <c r="C32" s="89">
        <v>26</v>
      </c>
      <c r="D32" s="83" t="s">
        <v>106</v>
      </c>
      <c r="E32" s="84">
        <v>608</v>
      </c>
      <c r="F32" s="49">
        <f t="shared" si="0"/>
        <v>87375.552631578947</v>
      </c>
      <c r="G32" s="81">
        <v>34989886</v>
      </c>
      <c r="H32" s="54">
        <f>1812000+74000</f>
        <v>1886000</v>
      </c>
      <c r="I32" s="85">
        <v>0</v>
      </c>
      <c r="J32" s="85">
        <v>2690000</v>
      </c>
      <c r="K32" s="82">
        <v>8408000</v>
      </c>
      <c r="L32" s="85">
        <v>235000</v>
      </c>
      <c r="M32" s="85">
        <v>0</v>
      </c>
      <c r="N32" s="85">
        <v>0</v>
      </c>
      <c r="O32" s="85">
        <v>0</v>
      </c>
      <c r="P32" s="82">
        <v>4915450</v>
      </c>
      <c r="Q32" s="82">
        <f t="shared" si="1"/>
        <v>53124336</v>
      </c>
      <c r="R32" s="86">
        <v>7951000</v>
      </c>
      <c r="S32" s="86">
        <v>457000</v>
      </c>
      <c r="T32" s="86"/>
      <c r="U32" s="86"/>
      <c r="V32" s="86"/>
      <c r="W32" s="86"/>
      <c r="X32" s="86"/>
    </row>
    <row r="33" spans="1:24" s="87" customFormat="1" ht="54" customHeight="1">
      <c r="A33" s="163"/>
      <c r="B33" s="163"/>
      <c r="C33" s="78">
        <v>27</v>
      </c>
      <c r="D33" s="83" t="s">
        <v>107</v>
      </c>
      <c r="E33" s="84">
        <v>507</v>
      </c>
      <c r="F33" s="49">
        <f t="shared" si="0"/>
        <v>103411.60706114399</v>
      </c>
      <c r="G33" s="81">
        <f>33913259+427795.78</f>
        <v>34341054.780000001</v>
      </c>
      <c r="H33" s="54">
        <f>1512000+71000</f>
        <v>1583000</v>
      </c>
      <c r="I33" s="85">
        <v>0</v>
      </c>
      <c r="J33" s="85">
        <v>3465500</v>
      </c>
      <c r="K33" s="82">
        <v>8058050</v>
      </c>
      <c r="L33" s="85">
        <v>145000</v>
      </c>
      <c r="M33" s="85">
        <v>0</v>
      </c>
      <c r="N33" s="85">
        <v>0</v>
      </c>
      <c r="O33" s="85">
        <v>0</v>
      </c>
      <c r="P33" s="82">
        <v>4837080</v>
      </c>
      <c r="Q33" s="82">
        <f t="shared" si="1"/>
        <v>52429684.780000001</v>
      </c>
      <c r="R33" s="86">
        <v>7750000</v>
      </c>
      <c r="S33" s="86">
        <v>308050</v>
      </c>
      <c r="T33" s="86"/>
      <c r="U33" s="86"/>
      <c r="V33" s="86"/>
      <c r="W33" s="86"/>
      <c r="X33" s="86"/>
    </row>
    <row r="34" spans="1:24" s="87" customFormat="1" ht="54" customHeight="1">
      <c r="A34" s="163"/>
      <c r="B34" s="163"/>
      <c r="C34" s="89">
        <v>28</v>
      </c>
      <c r="D34" s="83" t="s">
        <v>108</v>
      </c>
      <c r="E34" s="84">
        <v>895</v>
      </c>
      <c r="F34" s="49">
        <f t="shared" si="0"/>
        <v>89353.920324022343</v>
      </c>
      <c r="G34" s="81">
        <f>51152043+427795.69</f>
        <v>51579838.689999998</v>
      </c>
      <c r="H34" s="54">
        <f>2666000+87000</f>
        <v>2753000</v>
      </c>
      <c r="I34" s="85">
        <v>0</v>
      </c>
      <c r="J34" s="85">
        <v>5425000</v>
      </c>
      <c r="K34" s="82">
        <v>11629750</v>
      </c>
      <c r="L34" s="85">
        <v>270000</v>
      </c>
      <c r="M34" s="85">
        <v>0</v>
      </c>
      <c r="N34" s="85">
        <v>0</v>
      </c>
      <c r="O34" s="85">
        <v>0</v>
      </c>
      <c r="P34" s="82">
        <v>8314170</v>
      </c>
      <c r="Q34" s="82">
        <f t="shared" si="1"/>
        <v>79971758.689999998</v>
      </c>
      <c r="R34" s="86">
        <v>10863000</v>
      </c>
      <c r="S34" s="86">
        <v>766750</v>
      </c>
      <c r="T34" s="86"/>
      <c r="U34" s="86"/>
      <c r="V34" s="86"/>
      <c r="W34" s="86"/>
      <c r="X34" s="86"/>
    </row>
    <row r="35" spans="1:24" s="87" customFormat="1" ht="54" customHeight="1">
      <c r="A35" s="163"/>
      <c r="B35" s="163"/>
      <c r="C35" s="78">
        <v>29</v>
      </c>
      <c r="D35" s="83" t="s">
        <v>109</v>
      </c>
      <c r="E35" s="84">
        <v>532</v>
      </c>
      <c r="F35" s="49">
        <f t="shared" si="0"/>
        <v>102467.58646616542</v>
      </c>
      <c r="G35" s="81">
        <v>30693946</v>
      </c>
      <c r="H35" s="54">
        <f>1586000+37000</f>
        <v>1623000</v>
      </c>
      <c r="I35" s="85">
        <v>0</v>
      </c>
      <c r="J35" s="85">
        <v>3273500</v>
      </c>
      <c r="K35" s="82">
        <v>6804050</v>
      </c>
      <c r="L35" s="85">
        <v>210000</v>
      </c>
      <c r="M35" s="85">
        <v>0</v>
      </c>
      <c r="N35" s="85">
        <v>0</v>
      </c>
      <c r="O35" s="85">
        <v>0</v>
      </c>
      <c r="P35" s="82">
        <v>11908260</v>
      </c>
      <c r="Q35" s="82">
        <f t="shared" si="1"/>
        <v>54512756</v>
      </c>
      <c r="R35" s="86">
        <v>6496000</v>
      </c>
      <c r="S35" s="86">
        <v>308050</v>
      </c>
      <c r="T35" s="86"/>
      <c r="U35" s="86"/>
      <c r="V35" s="86"/>
      <c r="W35" s="86"/>
      <c r="X35" s="86"/>
    </row>
    <row r="36" spans="1:24" s="87" customFormat="1" ht="54" customHeight="1">
      <c r="A36" s="163"/>
      <c r="B36" s="163"/>
      <c r="C36" s="89">
        <v>30</v>
      </c>
      <c r="D36" s="83" t="s">
        <v>110</v>
      </c>
      <c r="E36" s="84">
        <v>468</v>
      </c>
      <c r="F36" s="49">
        <f t="shared" si="0"/>
        <v>130640.95940170941</v>
      </c>
      <c r="G36" s="81">
        <v>34502199</v>
      </c>
      <c r="H36" s="54">
        <f>1394000+54000</f>
        <v>1448000</v>
      </c>
      <c r="I36" s="85">
        <v>0</v>
      </c>
      <c r="J36" s="85">
        <v>6017500</v>
      </c>
      <c r="K36" s="82">
        <v>9195260</v>
      </c>
      <c r="L36" s="85">
        <v>240000</v>
      </c>
      <c r="M36" s="85">
        <v>0</v>
      </c>
      <c r="N36" s="85">
        <v>0</v>
      </c>
      <c r="O36" s="85">
        <v>0</v>
      </c>
      <c r="P36" s="82">
        <v>9737010</v>
      </c>
      <c r="Q36" s="82">
        <f t="shared" si="1"/>
        <v>61139969</v>
      </c>
      <c r="R36" s="86">
        <v>8569000</v>
      </c>
      <c r="S36" s="86">
        <v>626260</v>
      </c>
      <c r="T36" s="86"/>
      <c r="U36" s="86"/>
      <c r="V36" s="86"/>
      <c r="W36" s="86"/>
      <c r="X36" s="86"/>
    </row>
    <row r="37" spans="1:24" s="87" customFormat="1" ht="61.15" customHeight="1">
      <c r="A37" s="163"/>
      <c r="B37" s="163"/>
      <c r="C37" s="78">
        <v>31</v>
      </c>
      <c r="D37" s="83" t="s">
        <v>111</v>
      </c>
      <c r="E37" s="84">
        <v>782</v>
      </c>
      <c r="F37" s="49">
        <f t="shared" si="0"/>
        <v>111447.9641943734</v>
      </c>
      <c r="G37" s="81">
        <v>52078328</v>
      </c>
      <c r="H37" s="54">
        <f>2330000+492000+73000</f>
        <v>2895000</v>
      </c>
      <c r="I37" s="85">
        <v>0</v>
      </c>
      <c r="J37" s="85">
        <v>5737390</v>
      </c>
      <c r="K37" s="82">
        <v>14464830</v>
      </c>
      <c r="L37" s="85">
        <v>263100</v>
      </c>
      <c r="M37" s="85">
        <v>0</v>
      </c>
      <c r="N37" s="85">
        <v>0</v>
      </c>
      <c r="O37" s="85">
        <v>0</v>
      </c>
      <c r="P37" s="82">
        <v>11713660</v>
      </c>
      <c r="Q37" s="82">
        <f t="shared" si="1"/>
        <v>87152308</v>
      </c>
      <c r="R37" s="86">
        <f>9314000+3922000</f>
        <v>13236000</v>
      </c>
      <c r="S37" s="86">
        <v>1228830</v>
      </c>
      <c r="T37" s="86"/>
      <c r="U37" s="86"/>
      <c r="V37" s="86"/>
      <c r="W37" s="86"/>
      <c r="X37" s="86"/>
    </row>
    <row r="38" spans="1:24" s="87" customFormat="1" ht="54" customHeight="1">
      <c r="A38" s="163"/>
      <c r="B38" s="163"/>
      <c r="C38" s="89">
        <v>32</v>
      </c>
      <c r="D38" s="83" t="s">
        <v>112</v>
      </c>
      <c r="E38" s="84">
        <v>564</v>
      </c>
      <c r="F38" s="49">
        <f t="shared" si="0"/>
        <v>86233.916666666672</v>
      </c>
      <c r="G38" s="81">
        <v>30518259</v>
      </c>
      <c r="H38" s="54">
        <f>1681000+37000</f>
        <v>1718000</v>
      </c>
      <c r="I38" s="85">
        <v>0</v>
      </c>
      <c r="J38" s="85">
        <v>4390000</v>
      </c>
      <c r="K38" s="82">
        <v>6919930</v>
      </c>
      <c r="L38" s="85">
        <v>165000</v>
      </c>
      <c r="M38" s="85">
        <v>0</v>
      </c>
      <c r="N38" s="85">
        <v>0</v>
      </c>
      <c r="O38" s="85">
        <v>0</v>
      </c>
      <c r="P38" s="82">
        <v>4924740</v>
      </c>
      <c r="Q38" s="82">
        <f t="shared" si="1"/>
        <v>48635929</v>
      </c>
      <c r="R38" s="86">
        <v>6446000</v>
      </c>
      <c r="S38" s="86">
        <v>473930</v>
      </c>
      <c r="T38" s="86"/>
      <c r="U38" s="86"/>
      <c r="V38" s="86"/>
      <c r="W38" s="86"/>
      <c r="X38" s="86"/>
    </row>
    <row r="39" spans="1:24" s="87" customFormat="1" ht="66.599999999999994" customHeight="1">
      <c r="A39" s="163"/>
      <c r="B39" s="163"/>
      <c r="C39" s="78">
        <v>33</v>
      </c>
      <c r="D39" s="83" t="s">
        <v>113</v>
      </c>
      <c r="E39" s="84">
        <v>1214</v>
      </c>
      <c r="F39" s="49">
        <f t="shared" si="0"/>
        <v>92586.365733113678</v>
      </c>
      <c r="G39" s="81">
        <v>67659458</v>
      </c>
      <c r="H39" s="54">
        <f>3618000+61000</f>
        <v>3679000</v>
      </c>
      <c r="I39" s="85">
        <v>0</v>
      </c>
      <c r="J39" s="85">
        <v>6572500</v>
      </c>
      <c r="K39" s="82">
        <v>14998860</v>
      </c>
      <c r="L39" s="85">
        <v>197000</v>
      </c>
      <c r="M39" s="85">
        <v>0</v>
      </c>
      <c r="N39" s="85">
        <v>0</v>
      </c>
      <c r="O39" s="85">
        <v>0</v>
      </c>
      <c r="P39" s="82">
        <v>19293030</v>
      </c>
      <c r="Q39" s="82">
        <f t="shared" si="1"/>
        <v>112399848</v>
      </c>
      <c r="R39" s="86">
        <v>14051000</v>
      </c>
      <c r="S39" s="86">
        <v>947860</v>
      </c>
      <c r="T39" s="86"/>
      <c r="U39" s="86"/>
      <c r="V39" s="86"/>
      <c r="W39" s="86"/>
      <c r="X39" s="86"/>
    </row>
    <row r="40" spans="1:24" s="87" customFormat="1" ht="54" customHeight="1">
      <c r="A40" s="163"/>
      <c r="B40" s="163"/>
      <c r="C40" s="89">
        <v>34</v>
      </c>
      <c r="D40" s="83" t="s">
        <v>114</v>
      </c>
      <c r="E40" s="84">
        <v>926</v>
      </c>
      <c r="F40" s="49">
        <f t="shared" si="0"/>
        <v>92911.228941684662</v>
      </c>
      <c r="G40" s="81">
        <v>51348328</v>
      </c>
      <c r="H40" s="54">
        <f>2760000+108000</f>
        <v>2868000</v>
      </c>
      <c r="I40" s="85">
        <v>0</v>
      </c>
      <c r="J40" s="85">
        <v>3845000</v>
      </c>
      <c r="K40" s="82">
        <v>11992820</v>
      </c>
      <c r="L40" s="85">
        <v>235000</v>
      </c>
      <c r="M40" s="85">
        <v>0</v>
      </c>
      <c r="N40" s="85">
        <v>0</v>
      </c>
      <c r="O40" s="85">
        <v>0</v>
      </c>
      <c r="P40" s="82">
        <v>15746650</v>
      </c>
      <c r="Q40" s="82">
        <f t="shared" si="1"/>
        <v>86035798</v>
      </c>
      <c r="R40" s="86">
        <v>10808000</v>
      </c>
      <c r="S40" s="86">
        <v>1184820</v>
      </c>
      <c r="T40" s="86"/>
      <c r="U40" s="86"/>
      <c r="V40" s="86"/>
      <c r="W40" s="86"/>
      <c r="X40" s="86"/>
    </row>
    <row r="41" spans="1:24" s="87" customFormat="1" ht="54" customHeight="1">
      <c r="A41" s="163"/>
      <c r="B41" s="163"/>
      <c r="C41" s="78">
        <v>35</v>
      </c>
      <c r="D41" s="83" t="s">
        <v>115</v>
      </c>
      <c r="E41" s="84">
        <v>2065</v>
      </c>
      <c r="F41" s="49">
        <f t="shared" si="0"/>
        <v>78833.019704600476</v>
      </c>
      <c r="G41" s="81">
        <f>111499970+427795.69</f>
        <v>111927765.69</v>
      </c>
      <c r="H41" s="54">
        <f>6154000+90000</f>
        <v>6244000</v>
      </c>
      <c r="I41" s="85">
        <v>0</v>
      </c>
      <c r="J41" s="85">
        <v>4090000</v>
      </c>
      <c r="K41" s="82">
        <v>22776410</v>
      </c>
      <c r="L41" s="85">
        <v>45000</v>
      </c>
      <c r="M41" s="85">
        <v>0</v>
      </c>
      <c r="N41" s="85">
        <v>0</v>
      </c>
      <c r="O41" s="85">
        <v>0</v>
      </c>
      <c r="P41" s="82">
        <v>17707010</v>
      </c>
      <c r="Q41" s="82">
        <f t="shared" si="1"/>
        <v>162790185.69</v>
      </c>
      <c r="R41" s="86">
        <v>22162000</v>
      </c>
      <c r="S41" s="86">
        <v>614410</v>
      </c>
      <c r="T41" s="86"/>
      <c r="U41" s="86"/>
      <c r="V41" s="86"/>
      <c r="W41" s="86"/>
      <c r="X41" s="86"/>
    </row>
    <row r="42" spans="1:24" s="91" customFormat="1" ht="54" customHeight="1">
      <c r="A42" s="163"/>
      <c r="B42" s="163"/>
      <c r="C42" s="89">
        <v>36</v>
      </c>
      <c r="D42" s="83" t="s">
        <v>116</v>
      </c>
      <c r="E42" s="84">
        <v>746</v>
      </c>
      <c r="F42" s="49">
        <f t="shared" si="0"/>
        <v>98644.013404825731</v>
      </c>
      <c r="G42" s="81">
        <v>42548954</v>
      </c>
      <c r="H42" s="54">
        <f>2223000+55000</f>
        <v>2278000</v>
      </c>
      <c r="I42" s="85">
        <v>0</v>
      </c>
      <c r="J42" s="85">
        <v>6447500</v>
      </c>
      <c r="K42" s="82">
        <v>10843340</v>
      </c>
      <c r="L42" s="85">
        <v>170437</v>
      </c>
      <c r="M42" s="85">
        <v>0</v>
      </c>
      <c r="N42" s="85">
        <v>0</v>
      </c>
      <c r="O42" s="85">
        <v>0</v>
      </c>
      <c r="P42" s="82">
        <v>11300203</v>
      </c>
      <c r="Q42" s="82">
        <f t="shared" si="1"/>
        <v>73588434</v>
      </c>
      <c r="R42" s="90">
        <v>9755000</v>
      </c>
      <c r="S42" s="90">
        <v>1088340</v>
      </c>
      <c r="T42" s="90"/>
      <c r="U42" s="90"/>
      <c r="V42" s="90"/>
      <c r="W42" s="90"/>
      <c r="X42" s="90"/>
    </row>
    <row r="43" spans="1:24" s="87" customFormat="1" ht="54" customHeight="1">
      <c r="A43" s="163"/>
      <c r="B43" s="163"/>
      <c r="C43" s="78">
        <v>37</v>
      </c>
      <c r="D43" s="83" t="s">
        <v>117</v>
      </c>
      <c r="E43" s="84">
        <v>905</v>
      </c>
      <c r="F43" s="49">
        <f t="shared" si="0"/>
        <v>83598.104629834255</v>
      </c>
      <c r="G43" s="81">
        <f>49584389+427795.69</f>
        <v>50012184.689999998</v>
      </c>
      <c r="H43" s="54">
        <f>2697000+40000</f>
        <v>2737000</v>
      </c>
      <c r="I43" s="85">
        <v>0</v>
      </c>
      <c r="J43" s="85">
        <v>4530000</v>
      </c>
      <c r="K43" s="82">
        <v>11280040</v>
      </c>
      <c r="L43" s="85">
        <v>150000</v>
      </c>
      <c r="M43" s="85">
        <v>0</v>
      </c>
      <c r="N43" s="85">
        <v>0</v>
      </c>
      <c r="O43" s="85">
        <v>0</v>
      </c>
      <c r="P43" s="82">
        <v>6947060</v>
      </c>
      <c r="Q43" s="82">
        <f t="shared" si="1"/>
        <v>75656284.689999998</v>
      </c>
      <c r="R43" s="86">
        <v>10603000</v>
      </c>
      <c r="S43" s="86">
        <v>677040</v>
      </c>
      <c r="T43" s="86"/>
      <c r="U43" s="86"/>
      <c r="V43" s="86"/>
      <c r="W43" s="86"/>
      <c r="X43" s="86"/>
    </row>
    <row r="44" spans="1:24" s="91" customFormat="1" ht="89.45" customHeight="1">
      <c r="A44" s="163"/>
      <c r="B44" s="163"/>
      <c r="C44" s="89">
        <v>38</v>
      </c>
      <c r="D44" s="83" t="s">
        <v>118</v>
      </c>
      <c r="E44" s="84">
        <v>1492</v>
      </c>
      <c r="F44" s="49">
        <f t="shared" si="0"/>
        <v>90198.076199731906</v>
      </c>
      <c r="G44" s="81">
        <f>85909114+427795.69</f>
        <v>86336909.689999998</v>
      </c>
      <c r="H44" s="54">
        <f>4446000+138000</f>
        <v>4584000</v>
      </c>
      <c r="I44" s="85">
        <v>0</v>
      </c>
      <c r="J44" s="85">
        <v>7561000</v>
      </c>
      <c r="K44" s="82">
        <v>18938590</v>
      </c>
      <c r="L44" s="85">
        <v>272000</v>
      </c>
      <c r="M44" s="85">
        <v>0</v>
      </c>
      <c r="N44" s="85">
        <v>0</v>
      </c>
      <c r="O44" s="85">
        <v>0</v>
      </c>
      <c r="P44" s="82">
        <v>16883030</v>
      </c>
      <c r="Q44" s="82">
        <f t="shared" si="1"/>
        <v>134575529.69</v>
      </c>
      <c r="R44" s="90">
        <v>18019000</v>
      </c>
      <c r="S44" s="90">
        <v>919590</v>
      </c>
      <c r="T44" s="90"/>
      <c r="U44" s="90"/>
      <c r="V44" s="90"/>
      <c r="W44" s="90"/>
      <c r="X44" s="90"/>
    </row>
    <row r="45" spans="1:24" ht="54" customHeight="1">
      <c r="A45" s="163"/>
      <c r="B45" s="163"/>
      <c r="C45" s="78">
        <v>39</v>
      </c>
      <c r="D45" s="83" t="s">
        <v>119</v>
      </c>
      <c r="E45" s="84">
        <v>1918</v>
      </c>
      <c r="F45" s="49">
        <f t="shared" si="0"/>
        <v>88371.034932221068</v>
      </c>
      <c r="G45" s="81">
        <v>108231945</v>
      </c>
      <c r="H45" s="54">
        <f>5727000+161000</f>
        <v>5888000</v>
      </c>
      <c r="I45" s="85">
        <v>0</v>
      </c>
      <c r="J45" s="85">
        <v>6750000</v>
      </c>
      <c r="K45" s="82">
        <v>23486590</v>
      </c>
      <c r="L45" s="85">
        <v>360000</v>
      </c>
      <c r="M45" s="85">
        <v>0</v>
      </c>
      <c r="N45" s="85">
        <v>0</v>
      </c>
      <c r="O45" s="85">
        <v>0</v>
      </c>
      <c r="P45" s="82">
        <v>24779110</v>
      </c>
      <c r="Q45" s="82">
        <f t="shared" si="1"/>
        <v>169495645</v>
      </c>
      <c r="R45" s="68">
        <v>22567000</v>
      </c>
      <c r="S45" s="69">
        <v>919590</v>
      </c>
    </row>
    <row r="46" spans="1:24" s="87" customFormat="1" ht="63" customHeight="1">
      <c r="A46" s="164"/>
      <c r="B46" s="164"/>
      <c r="C46" s="89">
        <v>40</v>
      </c>
      <c r="D46" s="92" t="s">
        <v>120</v>
      </c>
      <c r="E46" s="93">
        <v>1100</v>
      </c>
      <c r="F46" s="94">
        <f t="shared" si="0"/>
        <v>131163.69351818183</v>
      </c>
      <c r="G46" s="95">
        <f>77819519+410683.87</f>
        <v>78230202.870000005</v>
      </c>
      <c r="H46" s="96">
        <f>3278000+165000</f>
        <v>3443000</v>
      </c>
      <c r="I46" s="97">
        <v>0</v>
      </c>
      <c r="J46" s="97">
        <v>18430000</v>
      </c>
      <c r="K46" s="82">
        <v>13075060</v>
      </c>
      <c r="L46" s="97">
        <v>360000</v>
      </c>
      <c r="M46" s="97">
        <v>0</v>
      </c>
      <c r="N46" s="97">
        <v>0</v>
      </c>
      <c r="O46" s="97">
        <v>0</v>
      </c>
      <c r="P46" s="98">
        <v>30741800</v>
      </c>
      <c r="Q46" s="82">
        <f t="shared" si="1"/>
        <v>144280062.87</v>
      </c>
      <c r="R46" s="86">
        <v>12462000</v>
      </c>
      <c r="S46" s="86">
        <v>613060</v>
      </c>
      <c r="T46" s="86"/>
      <c r="U46" s="86"/>
      <c r="V46" s="86"/>
      <c r="W46" s="86"/>
      <c r="X46" s="86"/>
    </row>
    <row r="47" spans="1:24" s="104" customFormat="1" ht="13.9" customHeight="1">
      <c r="A47" s="165" t="s">
        <v>70</v>
      </c>
      <c r="B47" s="165"/>
      <c r="C47" s="165"/>
      <c r="D47" s="165"/>
      <c r="E47" s="99">
        <f>SUM(E7:E46)</f>
        <v>39162</v>
      </c>
      <c r="F47" s="100"/>
      <c r="G47" s="100">
        <f t="shared" ref="G47:P47" si="2">SUM(G7:G46)</f>
        <v>2466988999.9999995</v>
      </c>
      <c r="H47" s="100">
        <f t="shared" si="2"/>
        <v>120617000</v>
      </c>
      <c r="I47" s="100">
        <f t="shared" si="2"/>
        <v>369000</v>
      </c>
      <c r="J47" s="100">
        <f t="shared" si="2"/>
        <v>239709690</v>
      </c>
      <c r="K47" s="100">
        <f t="shared" si="2"/>
        <v>594464980</v>
      </c>
      <c r="L47" s="100">
        <f t="shared" si="2"/>
        <v>10916387</v>
      </c>
      <c r="M47" s="100">
        <f t="shared" si="2"/>
        <v>0</v>
      </c>
      <c r="N47" s="100">
        <f t="shared" si="2"/>
        <v>0</v>
      </c>
      <c r="O47" s="100">
        <f t="shared" si="2"/>
        <v>0</v>
      </c>
      <c r="P47" s="100">
        <f t="shared" si="2"/>
        <v>529724703</v>
      </c>
      <c r="Q47" s="101">
        <f>SUM(Q7:Q46)</f>
        <v>3962790759.9999995</v>
      </c>
      <c r="R47" s="102">
        <f t="shared" ref="R47:S47" si="3">SUM(R7:R46)</f>
        <v>540458000</v>
      </c>
      <c r="S47" s="102">
        <f t="shared" si="3"/>
        <v>54006980</v>
      </c>
      <c r="T47" s="103"/>
      <c r="U47" s="103"/>
      <c r="V47" s="103"/>
      <c r="W47" s="103"/>
      <c r="X47" s="103"/>
    </row>
    <row r="48" spans="1:24" ht="13.9" customHeight="1"/>
    <row r="50" spans="8:17">
      <c r="Q50" s="69"/>
    </row>
    <row r="54" spans="8:17">
      <c r="H54" s="69"/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8:A10"/>
    <mergeCell ref="B8:B10"/>
    <mergeCell ref="A11:A46"/>
    <mergeCell ref="B11:B46"/>
    <mergeCell ref="A47:D47"/>
  </mergeCells>
  <pageMargins left="0.59055118110236227" right="0.39370078740157483" top="0.59055118110236227" bottom="0.59055118110236227" header="0.31496062992125984" footer="0.31496062992125984"/>
  <pageSetup paperSize="9" scale="62" fitToHeight="10" orientation="landscape" r:id="rId1"/>
  <rowBreaks count="1" manualBreakCount="1">
    <brk id="34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30"/>
  <sheetViews>
    <sheetView topLeftCell="C1"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6" customWidth="1"/>
    <col min="4" max="4" width="24.140625" style="6" customWidth="1"/>
    <col min="5" max="5" width="8.28515625" style="6" customWidth="1"/>
    <col min="6" max="6" width="11.140625" style="6" customWidth="1"/>
    <col min="7" max="7" width="14" style="7" customWidth="1"/>
    <col min="8" max="8" width="13.85546875" style="6" customWidth="1"/>
    <col min="9" max="9" width="12.140625" style="6" customWidth="1"/>
    <col min="10" max="13" width="13.85546875" style="6" customWidth="1"/>
    <col min="14" max="14" width="11.7109375" style="6" customWidth="1"/>
    <col min="15" max="15" width="11.42578125" style="6" customWidth="1"/>
    <col min="16" max="16" width="13.85546875" style="6" customWidth="1"/>
    <col min="17" max="17" width="14.28515625" style="7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192" t="s">
        <v>121</v>
      </c>
      <c r="Q7" s="192"/>
    </row>
    <row r="8" spans="1:20" ht="31.5" customHeight="1" thickBot="1">
      <c r="A8" s="107" t="s">
        <v>6</v>
      </c>
      <c r="B8" s="188" t="s">
        <v>7</v>
      </c>
      <c r="C8" s="152" t="s">
        <v>8</v>
      </c>
      <c r="D8" s="149"/>
      <c r="E8" s="152" t="s">
        <v>9</v>
      </c>
      <c r="F8" s="146" t="s">
        <v>10</v>
      </c>
      <c r="G8" s="154" t="s">
        <v>11</v>
      </c>
      <c r="H8" s="154"/>
      <c r="I8" s="155"/>
      <c r="J8" s="191" t="s">
        <v>12</v>
      </c>
      <c r="K8" s="154"/>
      <c r="L8" s="154"/>
      <c r="M8" s="154"/>
      <c r="N8" s="154"/>
      <c r="O8" s="154"/>
      <c r="P8" s="155"/>
      <c r="Q8" s="181" t="s">
        <v>13</v>
      </c>
    </row>
    <row r="9" spans="1:20" ht="158.25" customHeight="1" thickBot="1">
      <c r="A9" s="108" t="s">
        <v>14</v>
      </c>
      <c r="B9" s="189"/>
      <c r="C9" s="153"/>
      <c r="D9" s="151"/>
      <c r="E9" s="153"/>
      <c r="F9" s="190"/>
      <c r="G9" s="109" t="s">
        <v>15</v>
      </c>
      <c r="H9" s="109" t="s">
        <v>16</v>
      </c>
      <c r="I9" s="109" t="s">
        <v>17</v>
      </c>
      <c r="J9" s="109" t="s">
        <v>18</v>
      </c>
      <c r="K9" s="109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82"/>
    </row>
    <row r="10" spans="1:20" ht="54" customHeight="1">
      <c r="A10" s="183" t="s">
        <v>25</v>
      </c>
      <c r="B10" s="184" t="s">
        <v>122</v>
      </c>
      <c r="C10" s="110">
        <v>1</v>
      </c>
      <c r="D10" s="111" t="s">
        <v>123</v>
      </c>
      <c r="E10" s="112">
        <v>1082</v>
      </c>
      <c r="F10" s="31">
        <f>Q10/E10</f>
        <v>33196.931608133084</v>
      </c>
      <c r="G10" s="53">
        <v>25500000</v>
      </c>
      <c r="H10" s="113">
        <v>0</v>
      </c>
      <c r="I10" s="113">
        <v>0</v>
      </c>
      <c r="J10" s="31">
        <v>633500</v>
      </c>
      <c r="K10" s="53">
        <v>5370000</v>
      </c>
      <c r="L10" s="31">
        <v>59000</v>
      </c>
      <c r="M10" s="31">
        <v>0</v>
      </c>
      <c r="N10" s="31">
        <v>0</v>
      </c>
      <c r="O10" s="31">
        <v>0</v>
      </c>
      <c r="P10" s="53">
        <f>35049080-G10-J10-K10-L10-M10+870000</f>
        <v>4356580</v>
      </c>
      <c r="Q10" s="31">
        <f>SUM(G10:P10)</f>
        <v>35919080</v>
      </c>
      <c r="R10" s="2"/>
      <c r="S10" s="2"/>
      <c r="T10" s="114"/>
    </row>
    <row r="11" spans="1:20" ht="54" customHeight="1">
      <c r="A11" s="183"/>
      <c r="B11" s="185"/>
      <c r="C11" s="110">
        <v>2</v>
      </c>
      <c r="D11" s="111" t="s">
        <v>124</v>
      </c>
      <c r="E11" s="112">
        <v>1109</v>
      </c>
      <c r="F11" s="31">
        <f t="shared" ref="F11:F15" si="0">Q11/E11</f>
        <v>41498.557258791705</v>
      </c>
      <c r="G11" s="53">
        <v>25500000</v>
      </c>
      <c r="H11" s="113">
        <v>0</v>
      </c>
      <c r="I11" s="113">
        <v>0</v>
      </c>
      <c r="J11" s="31">
        <v>1452000</v>
      </c>
      <c r="K11" s="53">
        <v>10500000</v>
      </c>
      <c r="L11" s="31">
        <v>92000</v>
      </c>
      <c r="M11" s="31">
        <v>0</v>
      </c>
      <c r="N11" s="31">
        <v>0</v>
      </c>
      <c r="O11" s="31">
        <v>0</v>
      </c>
      <c r="P11" s="53">
        <f>46021900-G11-K11-J11-L11-M11</f>
        <v>8477900</v>
      </c>
      <c r="Q11" s="31">
        <f t="shared" ref="Q11:Q15" si="1">SUM(G11:P11)</f>
        <v>46021900</v>
      </c>
      <c r="R11" s="2"/>
      <c r="S11" s="2"/>
      <c r="T11" s="114"/>
    </row>
    <row r="12" spans="1:20" ht="54" customHeight="1">
      <c r="A12" s="183"/>
      <c r="B12" s="185"/>
      <c r="C12" s="110">
        <v>3</v>
      </c>
      <c r="D12" s="111" t="s">
        <v>125</v>
      </c>
      <c r="E12" s="112">
        <v>2450</v>
      </c>
      <c r="F12" s="31">
        <f t="shared" si="0"/>
        <v>13555.526530612246</v>
      </c>
      <c r="G12" s="53">
        <v>25000000</v>
      </c>
      <c r="H12" s="113">
        <v>0</v>
      </c>
      <c r="I12" s="113">
        <v>0</v>
      </c>
      <c r="J12" s="31">
        <v>1155000</v>
      </c>
      <c r="K12" s="53">
        <v>5000000</v>
      </c>
      <c r="L12" s="31">
        <v>80000</v>
      </c>
      <c r="M12" s="31">
        <v>0</v>
      </c>
      <c r="N12" s="31">
        <v>0</v>
      </c>
      <c r="O12" s="31">
        <v>0</v>
      </c>
      <c r="P12" s="53">
        <f>33211040-G12-K12-J12-L12-M12</f>
        <v>1976040</v>
      </c>
      <c r="Q12" s="31">
        <f t="shared" si="1"/>
        <v>33211040</v>
      </c>
      <c r="R12" s="2"/>
      <c r="S12" s="2"/>
      <c r="T12" s="114"/>
    </row>
    <row r="13" spans="1:20" ht="37.5" customHeight="1">
      <c r="A13" s="183"/>
      <c r="B13" s="185"/>
      <c r="C13" s="110">
        <v>4</v>
      </c>
      <c r="D13" s="111" t="s">
        <v>126</v>
      </c>
      <c r="E13" s="112">
        <v>1060</v>
      </c>
      <c r="F13" s="31">
        <f t="shared" si="0"/>
        <v>23709.188679245282</v>
      </c>
      <c r="G13" s="53">
        <v>16500000</v>
      </c>
      <c r="H13" s="113">
        <v>0</v>
      </c>
      <c r="I13" s="113">
        <v>0</v>
      </c>
      <c r="J13" s="31">
        <v>966000</v>
      </c>
      <c r="K13" s="53">
        <v>5500000</v>
      </c>
      <c r="L13" s="31">
        <v>56000</v>
      </c>
      <c r="M13" s="31">
        <v>0</v>
      </c>
      <c r="N13" s="31">
        <v>0</v>
      </c>
      <c r="O13" s="31">
        <v>0</v>
      </c>
      <c r="P13" s="53">
        <f>25131740-G13-K13-J13-L13-M13</f>
        <v>2109740</v>
      </c>
      <c r="Q13" s="31">
        <f t="shared" si="1"/>
        <v>25131740</v>
      </c>
      <c r="R13" s="2"/>
      <c r="S13" s="2"/>
      <c r="T13" s="114"/>
    </row>
    <row r="14" spans="1:20" s="6" customFormat="1" ht="61.9" customHeight="1">
      <c r="A14" s="183"/>
      <c r="B14" s="185"/>
      <c r="C14" s="110">
        <v>6</v>
      </c>
      <c r="D14" s="83" t="s">
        <v>127</v>
      </c>
      <c r="E14" s="112">
        <v>1360</v>
      </c>
      <c r="F14" s="31">
        <f t="shared" si="0"/>
        <v>18483.088235294119</v>
      </c>
      <c r="G14" s="53">
        <v>16401750</v>
      </c>
      <c r="H14" s="113">
        <v>0</v>
      </c>
      <c r="I14" s="113">
        <v>0</v>
      </c>
      <c r="J14" s="31">
        <v>910000</v>
      </c>
      <c r="K14" s="53">
        <v>5467250</v>
      </c>
      <c r="L14" s="31">
        <v>116000</v>
      </c>
      <c r="M14" s="31">
        <v>0</v>
      </c>
      <c r="N14" s="31">
        <v>0</v>
      </c>
      <c r="O14" s="31">
        <v>0</v>
      </c>
      <c r="P14" s="53">
        <f>25137000-G14-K14-J14-L14-M14</f>
        <v>2242000</v>
      </c>
      <c r="Q14" s="31">
        <f t="shared" si="1"/>
        <v>25137000</v>
      </c>
      <c r="R14" s="20"/>
      <c r="S14" s="20"/>
      <c r="T14" s="115"/>
    </row>
    <row r="15" spans="1:20" ht="51.75" customHeight="1">
      <c r="A15" s="183"/>
      <c r="B15" s="186"/>
      <c r="C15" s="110">
        <v>7</v>
      </c>
      <c r="D15" s="111" t="s">
        <v>128</v>
      </c>
      <c r="E15" s="112">
        <v>3147</v>
      </c>
      <c r="F15" s="31">
        <f t="shared" si="0"/>
        <v>17336.018430251032</v>
      </c>
      <c r="G15" s="53">
        <v>31000000</v>
      </c>
      <c r="H15" s="113">
        <v>0</v>
      </c>
      <c r="I15" s="113">
        <v>0</v>
      </c>
      <c r="J15" s="31">
        <v>5670000</v>
      </c>
      <c r="K15" s="53">
        <v>13000000</v>
      </c>
      <c r="L15" s="31">
        <v>108000</v>
      </c>
      <c r="M15" s="31">
        <v>0</v>
      </c>
      <c r="N15" s="31">
        <v>0</v>
      </c>
      <c r="O15" s="31">
        <v>0</v>
      </c>
      <c r="P15" s="53">
        <f>54556450-G15-K15-J15-L15-M15</f>
        <v>4778450</v>
      </c>
      <c r="Q15" s="31">
        <f t="shared" si="1"/>
        <v>54556450</v>
      </c>
      <c r="R15" s="2"/>
      <c r="S15" s="2"/>
      <c r="T15" s="114"/>
    </row>
    <row r="16" spans="1:20" s="120" customFormat="1" ht="26.25" customHeight="1">
      <c r="A16" s="187" t="s">
        <v>70</v>
      </c>
      <c r="B16" s="187"/>
      <c r="C16" s="187"/>
      <c r="D16" s="187"/>
      <c r="E16" s="116">
        <f>SUM(E10:E15)</f>
        <v>10208</v>
      </c>
      <c r="F16" s="117"/>
      <c r="G16" s="118">
        <f t="shared" ref="G16:Q16" si="2">SUM(G10:G15)</f>
        <v>139901750</v>
      </c>
      <c r="H16" s="118">
        <f t="shared" si="2"/>
        <v>0</v>
      </c>
      <c r="I16" s="118">
        <f t="shared" si="2"/>
        <v>0</v>
      </c>
      <c r="J16" s="118">
        <f t="shared" si="2"/>
        <v>10786500</v>
      </c>
      <c r="K16" s="118">
        <f t="shared" si="2"/>
        <v>44837250</v>
      </c>
      <c r="L16" s="118">
        <f t="shared" si="2"/>
        <v>511000</v>
      </c>
      <c r="M16" s="118">
        <f t="shared" si="2"/>
        <v>0</v>
      </c>
      <c r="N16" s="118">
        <f t="shared" si="2"/>
        <v>0</v>
      </c>
      <c r="O16" s="118">
        <f t="shared" si="2"/>
        <v>0</v>
      </c>
      <c r="P16" s="118">
        <f t="shared" si="2"/>
        <v>23940710</v>
      </c>
      <c r="Q16" s="118">
        <f t="shared" si="2"/>
        <v>219977210</v>
      </c>
      <c r="R16" s="119"/>
      <c r="S16" s="119"/>
      <c r="T16" s="119"/>
    </row>
    <row r="18" spans="8:11">
      <c r="H18" s="20"/>
      <c r="K18" s="20"/>
    </row>
    <row r="19" spans="8:11">
      <c r="H19" s="20"/>
    </row>
    <row r="20" spans="8:11">
      <c r="H20" s="20"/>
    </row>
    <row r="21" spans="8:11">
      <c r="H21" s="20"/>
    </row>
    <row r="22" spans="8:11">
      <c r="H22" s="20"/>
    </row>
    <row r="23" spans="8:11">
      <c r="H23" s="20"/>
    </row>
    <row r="24" spans="8:11">
      <c r="H24" s="20"/>
    </row>
    <row r="25" spans="8:11">
      <c r="H25" s="20"/>
    </row>
    <row r="26" spans="8:11">
      <c r="H26" s="20"/>
    </row>
    <row r="27" spans="8:11">
      <c r="H27" s="20"/>
    </row>
    <row r="28" spans="8:11">
      <c r="H28" s="20"/>
    </row>
    <row r="29" spans="8:11">
      <c r="H29" s="20"/>
    </row>
    <row r="30" spans="8:11">
      <c r="H30" s="20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0"/>
  <sheetViews>
    <sheetView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121" customWidth="1"/>
    <col min="8" max="11" width="13.85546875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17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17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17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17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7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ht="16.5" thickBot="1">
      <c r="A7" s="106"/>
      <c r="P7" s="208" t="s">
        <v>129</v>
      </c>
      <c r="Q7" s="208"/>
    </row>
    <row r="8" spans="1:17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17" ht="166.9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17" ht="80.45" customHeight="1">
      <c r="A10" s="123">
        <v>1</v>
      </c>
      <c r="B10" s="124" t="s">
        <v>130</v>
      </c>
      <c r="C10" s="197" t="s">
        <v>131</v>
      </c>
      <c r="D10" s="198"/>
      <c r="E10" s="125" t="s">
        <v>132</v>
      </c>
      <c r="F10" s="125" t="s">
        <v>132</v>
      </c>
      <c r="G10" s="126">
        <v>16507000</v>
      </c>
      <c r="H10" s="127">
        <v>0</v>
      </c>
      <c r="I10" s="127">
        <v>0</v>
      </c>
      <c r="J10" s="31">
        <v>264000</v>
      </c>
      <c r="K10" s="85">
        <v>8446000</v>
      </c>
      <c r="L10" s="31">
        <v>95000</v>
      </c>
      <c r="M10" s="128">
        <v>0</v>
      </c>
      <c r="N10" s="128">
        <v>0</v>
      </c>
      <c r="O10" s="128">
        <v>0</v>
      </c>
      <c r="P10" s="129">
        <f>1456810-J10-L10</f>
        <v>1097810</v>
      </c>
      <c r="Q10" s="128">
        <f>SUM(G10:P10)</f>
        <v>26409810</v>
      </c>
    </row>
    <row r="11" spans="1:17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16507000</v>
      </c>
      <c r="H11" s="131">
        <f t="shared" si="0"/>
        <v>0</v>
      </c>
      <c r="I11" s="131">
        <f t="shared" si="0"/>
        <v>0</v>
      </c>
      <c r="J11" s="131">
        <f t="shared" si="0"/>
        <v>264000</v>
      </c>
      <c r="K11" s="131">
        <f t="shared" si="0"/>
        <v>8446000</v>
      </c>
      <c r="L11" s="131">
        <f t="shared" si="0"/>
        <v>95000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1097810</v>
      </c>
      <c r="Q11" s="131">
        <f>SUM(Q10:Q10)</f>
        <v>26409810</v>
      </c>
    </row>
    <row r="17" spans="1:20" ht="33.75" customHeight="1"/>
    <row r="18" spans="1:20" ht="158.25" customHeight="1"/>
    <row r="19" spans="1:20" ht="98.25" customHeight="1">
      <c r="S19" s="2"/>
      <c r="T19" s="2"/>
    </row>
    <row r="20" spans="1:20" s="120" customFormat="1" ht="26.25" customHeight="1">
      <c r="A20" s="1"/>
      <c r="B20" s="1"/>
      <c r="C20" s="1"/>
      <c r="D20" s="1"/>
      <c r="E20" s="1"/>
      <c r="F20" s="1"/>
      <c r="G20" s="121"/>
      <c r="H20" s="1"/>
      <c r="I20" s="1"/>
      <c r="J20" s="1"/>
      <c r="K20" s="1"/>
      <c r="L20" s="1"/>
      <c r="M20" s="1"/>
      <c r="N20" s="1"/>
      <c r="O20" s="1"/>
      <c r="P20" s="1"/>
      <c r="Q20" s="121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11"/>
  <sheetViews>
    <sheetView topLeftCell="E1" zoomScale="85" zoomScaleNormal="85" workbookViewId="0">
      <selection activeCell="A6" sqref="A6:Q6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208" t="s">
        <v>133</v>
      </c>
      <c r="Q7" s="208"/>
    </row>
    <row r="8" spans="1:20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20" ht="158.25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20" ht="142.5" customHeight="1">
      <c r="A10" s="123">
        <v>1</v>
      </c>
      <c r="B10" s="124" t="s">
        <v>134</v>
      </c>
      <c r="C10" s="197" t="s">
        <v>135</v>
      </c>
      <c r="D10" s="198"/>
      <c r="E10" s="132"/>
      <c r="F10" s="132"/>
      <c r="G10" s="113">
        <v>13221000</v>
      </c>
      <c r="H10" s="113">
        <v>0</v>
      </c>
      <c r="I10" s="113">
        <v>0</v>
      </c>
      <c r="J10" s="31">
        <v>2415000</v>
      </c>
      <c r="K10" s="31">
        <v>13699000</v>
      </c>
      <c r="L10" s="31">
        <v>191000</v>
      </c>
      <c r="M10" s="128">
        <v>0</v>
      </c>
      <c r="N10" s="128">
        <v>0</v>
      </c>
      <c r="O10" s="128">
        <v>0</v>
      </c>
      <c r="P10" s="129">
        <f>10810550-J10-L10</f>
        <v>8204550</v>
      </c>
      <c r="Q10" s="128">
        <f>SUM(G10:P10)</f>
        <v>37730550</v>
      </c>
      <c r="S10" s="2"/>
      <c r="T10" s="2"/>
    </row>
    <row r="11" spans="1:20" s="120" customFormat="1" ht="26.25" customHeight="1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13221000</v>
      </c>
      <c r="H11" s="131">
        <f t="shared" si="0"/>
        <v>0</v>
      </c>
      <c r="I11" s="131">
        <f t="shared" si="0"/>
        <v>0</v>
      </c>
      <c r="J11" s="131">
        <f t="shared" si="0"/>
        <v>2415000</v>
      </c>
      <c r="K11" s="131">
        <f t="shared" si="0"/>
        <v>13699000</v>
      </c>
      <c r="L11" s="131">
        <f t="shared" si="0"/>
        <v>191000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8204550</v>
      </c>
      <c r="Q11" s="131">
        <f>SUM(Q10:Q10)</f>
        <v>37730550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1"/>
  <sheetViews>
    <sheetView topLeftCell="D1" zoomScale="85" zoomScaleNormal="85" workbookViewId="0">
      <selection activeCell="M20" sqref="M20"/>
    </sheetView>
  </sheetViews>
  <sheetFormatPr defaultColWidth="9.140625" defaultRowHeight="1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121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121" customWidth="1"/>
    <col min="18" max="18" width="10" style="1" customWidth="1"/>
    <col min="19" max="19" width="9.140625" style="1"/>
    <col min="20" max="20" width="10" style="1" bestFit="1" customWidth="1"/>
    <col min="21" max="16384" width="9.140625" style="1"/>
  </cols>
  <sheetData>
    <row r="1" spans="1:20" ht="18.75">
      <c r="A1" s="193"/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</row>
    <row r="2" spans="1:20" ht="18.75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</row>
    <row r="3" spans="1:20" ht="18.75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</row>
    <row r="4" spans="1:20" ht="18.75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20" ht="15.75">
      <c r="A5" s="194" t="s">
        <v>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20" ht="15.75">
      <c r="A6" s="194" t="s">
        <v>4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20" ht="16.5" thickBot="1">
      <c r="A7" s="106"/>
      <c r="P7" s="208" t="s">
        <v>136</v>
      </c>
      <c r="Q7" s="208"/>
    </row>
    <row r="8" spans="1:20" ht="31.5" customHeight="1" thickBot="1">
      <c r="A8" s="107" t="s">
        <v>6</v>
      </c>
      <c r="B8" s="188" t="s">
        <v>7</v>
      </c>
      <c r="C8" s="199" t="s">
        <v>8</v>
      </c>
      <c r="D8" s="200"/>
      <c r="E8" s="199" t="s">
        <v>9</v>
      </c>
      <c r="F8" s="203" t="s">
        <v>10</v>
      </c>
      <c r="G8" s="205" t="s">
        <v>11</v>
      </c>
      <c r="H8" s="205"/>
      <c r="I8" s="206"/>
      <c r="J8" s="207" t="s">
        <v>12</v>
      </c>
      <c r="K8" s="205"/>
      <c r="L8" s="205"/>
      <c r="M8" s="205"/>
      <c r="N8" s="205"/>
      <c r="O8" s="205"/>
      <c r="P8" s="206"/>
      <c r="Q8" s="195" t="s">
        <v>13</v>
      </c>
    </row>
    <row r="9" spans="1:20" ht="158.25" customHeight="1" thickBot="1">
      <c r="A9" s="108" t="s">
        <v>14</v>
      </c>
      <c r="B9" s="189"/>
      <c r="C9" s="201"/>
      <c r="D9" s="202"/>
      <c r="E9" s="201"/>
      <c r="F9" s="204"/>
      <c r="G9" s="122" t="s">
        <v>15</v>
      </c>
      <c r="H9" s="122" t="s">
        <v>16</v>
      </c>
      <c r="I9" s="122" t="s">
        <v>17</v>
      </c>
      <c r="J9" s="122" t="s">
        <v>18</v>
      </c>
      <c r="K9" s="122" t="s">
        <v>19</v>
      </c>
      <c r="L9" s="122" t="s">
        <v>20</v>
      </c>
      <c r="M9" s="122" t="s">
        <v>21</v>
      </c>
      <c r="N9" s="122" t="s">
        <v>22</v>
      </c>
      <c r="O9" s="122" t="s">
        <v>23</v>
      </c>
      <c r="P9" s="122" t="s">
        <v>24</v>
      </c>
      <c r="Q9" s="196"/>
    </row>
    <row r="10" spans="1:20" ht="142.5" customHeight="1">
      <c r="A10" s="123">
        <v>1</v>
      </c>
      <c r="B10" s="124" t="s">
        <v>134</v>
      </c>
      <c r="C10" s="197" t="s">
        <v>137</v>
      </c>
      <c r="D10" s="198"/>
      <c r="E10" s="125" t="s">
        <v>138</v>
      </c>
      <c r="F10" s="133">
        <f>Q10/E10</f>
        <v>22002.280701754386</v>
      </c>
      <c r="G10" s="113">
        <v>19888800</v>
      </c>
      <c r="H10" s="113">
        <v>0</v>
      </c>
      <c r="I10" s="113">
        <v>0</v>
      </c>
      <c r="J10" s="31">
        <v>2700000</v>
      </c>
      <c r="K10" s="31">
        <v>4972200</v>
      </c>
      <c r="L10" s="31">
        <v>75000</v>
      </c>
      <c r="M10" s="31">
        <v>0</v>
      </c>
      <c r="N10" s="31">
        <v>0</v>
      </c>
      <c r="O10" s="31">
        <v>0</v>
      </c>
      <c r="P10" s="53">
        <v>3717250</v>
      </c>
      <c r="Q10" s="31">
        <f>SUM(G10:P10)</f>
        <v>31353250</v>
      </c>
      <c r="S10" s="2"/>
      <c r="T10" s="2"/>
    </row>
    <row r="11" spans="1:20" s="120" customFormat="1" ht="26.25" customHeight="1">
      <c r="A11" s="187" t="s">
        <v>70</v>
      </c>
      <c r="B11" s="187"/>
      <c r="C11" s="187"/>
      <c r="D11" s="187"/>
      <c r="E11" s="130"/>
      <c r="F11" s="130"/>
      <c r="G11" s="131">
        <f t="shared" ref="G11:P11" si="0">SUM(G10:G10)</f>
        <v>19888800</v>
      </c>
      <c r="H11" s="131">
        <f t="shared" si="0"/>
        <v>0</v>
      </c>
      <c r="I11" s="131">
        <f t="shared" si="0"/>
        <v>0</v>
      </c>
      <c r="J11" s="131">
        <f t="shared" si="0"/>
        <v>2700000</v>
      </c>
      <c r="K11" s="131">
        <f t="shared" si="0"/>
        <v>4972200</v>
      </c>
      <c r="L11" s="131">
        <f t="shared" si="0"/>
        <v>75000</v>
      </c>
      <c r="M11" s="131">
        <f t="shared" si="0"/>
        <v>0</v>
      </c>
      <c r="N11" s="131">
        <f t="shared" si="0"/>
        <v>0</v>
      </c>
      <c r="O11" s="131">
        <f t="shared" si="0"/>
        <v>0</v>
      </c>
      <c r="P11" s="131">
        <f t="shared" si="0"/>
        <v>3717250</v>
      </c>
      <c r="Q11" s="131">
        <f>SUM(Q10:Q10)</f>
        <v>31353250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таблица 1 ДОУ 2025</vt:lpstr>
      <vt:lpstr>таблица 2 СОШ 2025</vt:lpstr>
      <vt:lpstr>таблица 3 ДОП 2025</vt:lpstr>
      <vt:lpstr>таблица 4 диалог 2025</vt:lpstr>
      <vt:lpstr>таблица 5 рду 2025</vt:lpstr>
      <vt:lpstr>таблица 6 содействие 2025</vt:lpstr>
      <vt:lpstr>'таблица 1 ДОУ 2025'!sub_11000</vt:lpstr>
      <vt:lpstr>'таблица 3 ДОП 2025'!sub_11000</vt:lpstr>
      <vt:lpstr>'таблица 1 ДОУ 2025'!Область_печати</vt:lpstr>
      <vt:lpstr>'таблица 2 СОШ 2025'!Область_печати</vt:lpstr>
      <vt:lpstr>'таблица 3 ДОП 2025'!Область_печати</vt:lpstr>
      <vt:lpstr>'таблица 4 диалог 2025'!Область_печати</vt:lpstr>
      <vt:lpstr>'таблица 5 рду 2025'!Область_печати</vt:lpstr>
      <vt:lpstr>'таблица 6 содействие 2025'!Область_печати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Бывшева</dc:creator>
  <cp:lastModifiedBy>Бывшева</cp:lastModifiedBy>
  <cp:lastPrinted>2023-05-04T10:52:04Z</cp:lastPrinted>
  <dcterms:created xsi:type="dcterms:W3CDTF">2023-05-02T14:11:31Z</dcterms:created>
  <dcterms:modified xsi:type="dcterms:W3CDTF">2023-05-04T10:52:24Z</dcterms:modified>
</cp:coreProperties>
</file>